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_PDyNE\Planes de Descontaminación\Decreto 70-2010 Tocopilla\Aes-gener (22.10.2015)\PDA Tocopilla 2014\Anexo\Anexo 13\"/>
    </mc:Choice>
  </mc:AlternateContent>
  <bookViews>
    <workbookView xWindow="240" yWindow="60" windowWidth="20115" windowHeight="8010" activeTab="4"/>
  </bookViews>
  <sheets>
    <sheet name="Consumos" sheetId="7" r:id="rId1"/>
    <sheet name="Emision NT01" sheetId="2" r:id="rId2"/>
    <sheet name="Emision NT02" sheetId="4" r:id="rId3"/>
    <sheet name="Grupo Electrogeno" sheetId="5" r:id="rId4"/>
    <sheet name="Resumen" sheetId="6" r:id="rId5"/>
  </sheets>
  <calcPr calcId="152511"/>
</workbook>
</file>

<file path=xl/calcChain.xml><?xml version="1.0" encoding="utf-8"?>
<calcChain xmlns="http://schemas.openxmlformats.org/spreadsheetml/2006/main">
  <c r="G38" i="2" l="1"/>
  <c r="F38" i="2"/>
  <c r="E38" i="2"/>
  <c r="E10" i="5" l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H19" i="7"/>
  <c r="G19" i="7"/>
  <c r="F19" i="7"/>
  <c r="E19" i="7"/>
  <c r="D19" i="7"/>
  <c r="O15" i="4"/>
  <c r="N15" i="4"/>
  <c r="M15" i="4"/>
  <c r="L15" i="4"/>
  <c r="K15" i="4"/>
  <c r="J15" i="4"/>
  <c r="I15" i="4"/>
  <c r="H15" i="4"/>
  <c r="G15" i="4"/>
  <c r="F15" i="4"/>
  <c r="E15" i="4"/>
  <c r="D15" i="4"/>
  <c r="O16" i="4"/>
  <c r="N16" i="4"/>
  <c r="M16" i="4"/>
  <c r="L16" i="4"/>
  <c r="K16" i="4"/>
  <c r="J16" i="4"/>
  <c r="I16" i="4"/>
  <c r="H16" i="4"/>
  <c r="G16" i="4"/>
  <c r="F16" i="4"/>
  <c r="E16" i="4"/>
  <c r="D16" i="4"/>
  <c r="O17" i="4"/>
  <c r="N17" i="4"/>
  <c r="M17" i="4"/>
  <c r="L17" i="4"/>
  <c r="K17" i="4"/>
  <c r="J17" i="4"/>
  <c r="I17" i="4"/>
  <c r="H17" i="4"/>
  <c r="G17" i="4"/>
  <c r="F17" i="4"/>
  <c r="E17" i="4"/>
  <c r="D17" i="4"/>
  <c r="O15" i="2"/>
  <c r="N15" i="2"/>
  <c r="M15" i="2"/>
  <c r="L15" i="2"/>
  <c r="K15" i="2"/>
  <c r="J15" i="2"/>
  <c r="I15" i="2"/>
  <c r="H15" i="2"/>
  <c r="G15" i="2"/>
  <c r="F15" i="2"/>
  <c r="E15" i="2"/>
  <c r="D15" i="2"/>
  <c r="O16" i="2"/>
  <c r="N16" i="2"/>
  <c r="M16" i="2"/>
  <c r="L16" i="2"/>
  <c r="K16" i="2"/>
  <c r="J16" i="2"/>
  <c r="I16" i="2"/>
  <c r="H16" i="2"/>
  <c r="G16" i="2"/>
  <c r="F16" i="2"/>
  <c r="E16" i="2"/>
  <c r="D16" i="2"/>
  <c r="O17" i="2"/>
  <c r="N17" i="2"/>
  <c r="M17" i="2"/>
  <c r="L17" i="2"/>
  <c r="K17" i="2"/>
  <c r="J17" i="2"/>
  <c r="I17" i="2"/>
  <c r="H17" i="2"/>
  <c r="G17" i="2"/>
  <c r="F17" i="2"/>
  <c r="E17" i="2"/>
  <c r="F22" i="5" l="1"/>
  <c r="G22" i="5" s="1"/>
  <c r="H23" i="6" s="1"/>
  <c r="F21" i="5"/>
  <c r="G21" i="5" s="1"/>
  <c r="H22" i="6" s="1"/>
  <c r="F20" i="5"/>
  <c r="G20" i="5" s="1"/>
  <c r="H21" i="6" s="1"/>
  <c r="F19" i="5"/>
  <c r="G19" i="5" s="1"/>
  <c r="H20" i="6" s="1"/>
  <c r="I20" i="6" s="1"/>
  <c r="F18" i="5"/>
  <c r="G18" i="5" s="1"/>
  <c r="H19" i="6" s="1"/>
  <c r="I19" i="6" s="1"/>
  <c r="F17" i="5"/>
  <c r="G17" i="5" s="1"/>
  <c r="H18" i="6" s="1"/>
  <c r="F16" i="5"/>
  <c r="G16" i="5" s="1"/>
  <c r="H17" i="6" s="1"/>
  <c r="F15" i="5"/>
  <c r="G15" i="5" s="1"/>
  <c r="H16" i="6" s="1"/>
  <c r="F14" i="5"/>
  <c r="G14" i="5" s="1"/>
  <c r="H15" i="6" s="1"/>
  <c r="F13" i="5"/>
  <c r="G13" i="5" s="1"/>
  <c r="H14" i="6" s="1"/>
  <c r="F12" i="5"/>
  <c r="G12" i="5" s="1"/>
  <c r="H13" i="6" s="1"/>
  <c r="F11" i="5"/>
  <c r="G11" i="5" s="1"/>
  <c r="H12" i="6" s="1"/>
  <c r="F10" i="5"/>
  <c r="G10" i="5" s="1"/>
  <c r="H11" i="6" s="1"/>
  <c r="O22" i="4" l="1"/>
  <c r="N22" i="4"/>
  <c r="M22" i="4"/>
  <c r="L22" i="4"/>
  <c r="K22" i="4"/>
  <c r="J22" i="4"/>
  <c r="I22" i="4"/>
  <c r="H22" i="4"/>
  <c r="G22" i="4"/>
  <c r="F22" i="4"/>
  <c r="E22" i="4"/>
  <c r="D22" i="4"/>
  <c r="O21" i="4"/>
  <c r="N21" i="4"/>
  <c r="M21" i="4"/>
  <c r="L21" i="4"/>
  <c r="K21" i="4"/>
  <c r="J21" i="4"/>
  <c r="I21" i="4"/>
  <c r="H21" i="4"/>
  <c r="G21" i="4"/>
  <c r="F21" i="4"/>
  <c r="E21" i="4"/>
  <c r="D21" i="4"/>
  <c r="O20" i="4"/>
  <c r="N20" i="4"/>
  <c r="M20" i="4"/>
  <c r="L20" i="4"/>
  <c r="K20" i="4"/>
  <c r="J20" i="4"/>
  <c r="I20" i="4"/>
  <c r="H20" i="4"/>
  <c r="G20" i="4"/>
  <c r="F20" i="4"/>
  <c r="E20" i="4"/>
  <c r="D20" i="4"/>
  <c r="O19" i="4"/>
  <c r="N19" i="4"/>
  <c r="M19" i="4"/>
  <c r="L19" i="4"/>
  <c r="K19" i="4"/>
  <c r="J19" i="4"/>
  <c r="I19" i="4"/>
  <c r="H19" i="4"/>
  <c r="G19" i="4"/>
  <c r="F19" i="4"/>
  <c r="E19" i="4"/>
  <c r="D19" i="4"/>
  <c r="O18" i="4"/>
  <c r="N18" i="4"/>
  <c r="M18" i="4"/>
  <c r="L18" i="4"/>
  <c r="K18" i="4"/>
  <c r="J18" i="4"/>
  <c r="I18" i="4"/>
  <c r="H18" i="4"/>
  <c r="G18" i="4"/>
  <c r="F18" i="4"/>
  <c r="E18" i="4"/>
  <c r="D18" i="4"/>
  <c r="O14" i="4"/>
  <c r="N14" i="4"/>
  <c r="M14" i="4"/>
  <c r="L14" i="4"/>
  <c r="K14" i="4"/>
  <c r="J14" i="4"/>
  <c r="I14" i="4"/>
  <c r="H14" i="4"/>
  <c r="G14" i="4"/>
  <c r="F14" i="4"/>
  <c r="E14" i="4"/>
  <c r="D14" i="4"/>
  <c r="O13" i="4"/>
  <c r="N13" i="4"/>
  <c r="M13" i="4"/>
  <c r="L13" i="4"/>
  <c r="K13" i="4"/>
  <c r="J13" i="4"/>
  <c r="I13" i="4"/>
  <c r="H13" i="4"/>
  <c r="G13" i="4"/>
  <c r="F13" i="4"/>
  <c r="E13" i="4"/>
  <c r="D13" i="4"/>
  <c r="O12" i="4"/>
  <c r="N12" i="4"/>
  <c r="M12" i="4"/>
  <c r="L12" i="4"/>
  <c r="K12" i="4"/>
  <c r="J12" i="4"/>
  <c r="I12" i="4"/>
  <c r="H12" i="4"/>
  <c r="G12" i="4"/>
  <c r="F12" i="4"/>
  <c r="E12" i="4"/>
  <c r="D12" i="4"/>
  <c r="D17" i="2"/>
  <c r="O22" i="2"/>
  <c r="N22" i="2"/>
  <c r="M22" i="2"/>
  <c r="L22" i="2"/>
  <c r="K22" i="2"/>
  <c r="J22" i="2"/>
  <c r="I22" i="2"/>
  <c r="H22" i="2"/>
  <c r="G22" i="2"/>
  <c r="F22" i="2"/>
  <c r="E22" i="2"/>
  <c r="O21" i="2"/>
  <c r="N21" i="2"/>
  <c r="M21" i="2"/>
  <c r="L21" i="2"/>
  <c r="K21" i="2"/>
  <c r="J21" i="2"/>
  <c r="I21" i="2"/>
  <c r="H21" i="2"/>
  <c r="G21" i="2"/>
  <c r="F21" i="2"/>
  <c r="E21" i="2"/>
  <c r="O20" i="2"/>
  <c r="N20" i="2"/>
  <c r="M20" i="2"/>
  <c r="L20" i="2"/>
  <c r="K20" i="2"/>
  <c r="J20" i="2"/>
  <c r="I20" i="2"/>
  <c r="H20" i="2"/>
  <c r="G20" i="2"/>
  <c r="F20" i="2"/>
  <c r="E20" i="2"/>
  <c r="O19" i="2"/>
  <c r="N19" i="2"/>
  <c r="M19" i="2"/>
  <c r="L19" i="2"/>
  <c r="K19" i="2"/>
  <c r="J19" i="2"/>
  <c r="I19" i="2"/>
  <c r="H19" i="2"/>
  <c r="G19" i="2"/>
  <c r="F19" i="2"/>
  <c r="E19" i="2"/>
  <c r="O18" i="2"/>
  <c r="N18" i="2"/>
  <c r="M18" i="2"/>
  <c r="L18" i="2"/>
  <c r="K18" i="2"/>
  <c r="J18" i="2"/>
  <c r="I18" i="2"/>
  <c r="H18" i="2"/>
  <c r="G18" i="2"/>
  <c r="F18" i="2"/>
  <c r="E18" i="2"/>
  <c r="O14" i="2"/>
  <c r="N14" i="2"/>
  <c r="M14" i="2"/>
  <c r="L14" i="2"/>
  <c r="K14" i="2"/>
  <c r="J14" i="2"/>
  <c r="I14" i="2"/>
  <c r="H14" i="2"/>
  <c r="G14" i="2"/>
  <c r="F14" i="2"/>
  <c r="E14" i="2"/>
  <c r="O13" i="2"/>
  <c r="N13" i="2"/>
  <c r="M13" i="2"/>
  <c r="L13" i="2"/>
  <c r="K13" i="2"/>
  <c r="J13" i="2"/>
  <c r="I13" i="2"/>
  <c r="H13" i="2"/>
  <c r="G13" i="2"/>
  <c r="F13" i="2"/>
  <c r="E13" i="2"/>
  <c r="O12" i="2"/>
  <c r="N12" i="2"/>
  <c r="M12" i="2"/>
  <c r="L12" i="2"/>
  <c r="K12" i="2"/>
  <c r="J12" i="2"/>
  <c r="I12" i="2"/>
  <c r="H12" i="2"/>
  <c r="G12" i="2"/>
  <c r="F12" i="2"/>
  <c r="E12" i="2"/>
  <c r="D22" i="2"/>
  <c r="D21" i="2"/>
  <c r="D20" i="2"/>
  <c r="D19" i="2"/>
  <c r="D18" i="2"/>
  <c r="D13" i="2"/>
  <c r="D14" i="2"/>
  <c r="D12" i="2"/>
  <c r="P12" i="4" l="1"/>
  <c r="G11" i="6" s="1"/>
  <c r="P13" i="4"/>
  <c r="G12" i="6" s="1"/>
  <c r="P14" i="4"/>
  <c r="G13" i="6" s="1"/>
  <c r="P15" i="4"/>
  <c r="G14" i="6" s="1"/>
  <c r="P16" i="4"/>
  <c r="G15" i="6" s="1"/>
  <c r="P17" i="4"/>
  <c r="G16" i="6" s="1"/>
  <c r="P18" i="4"/>
  <c r="G17" i="6" s="1"/>
  <c r="P19" i="4"/>
  <c r="G18" i="6" s="1"/>
  <c r="P20" i="4"/>
  <c r="G21" i="6" s="1"/>
  <c r="P21" i="4"/>
  <c r="G22" i="6" s="1"/>
  <c r="P22" i="4"/>
  <c r="G23" i="6" s="1"/>
  <c r="P18" i="2"/>
  <c r="F17" i="6" s="1"/>
  <c r="P22" i="2"/>
  <c r="F23" i="6" s="1"/>
  <c r="P20" i="2"/>
  <c r="F21" i="6" s="1"/>
  <c r="P12" i="2"/>
  <c r="F11" i="6" s="1"/>
  <c r="P14" i="2"/>
  <c r="F13" i="6" s="1"/>
  <c r="P13" i="2"/>
  <c r="F12" i="6" s="1"/>
  <c r="P17" i="2"/>
  <c r="F16" i="6" s="1"/>
  <c r="P21" i="2"/>
  <c r="F22" i="6" s="1"/>
  <c r="P16" i="2"/>
  <c r="F15" i="6" s="1"/>
  <c r="P19" i="2"/>
  <c r="F18" i="6" s="1"/>
  <c r="I18" i="6" s="1"/>
  <c r="P15" i="2"/>
  <c r="F14" i="6" s="1"/>
  <c r="I12" i="6" l="1"/>
  <c r="I14" i="6"/>
  <c r="I16" i="6"/>
  <c r="I22" i="6"/>
  <c r="I11" i="6"/>
  <c r="I23" i="6"/>
  <c r="I15" i="6"/>
  <c r="I13" i="6"/>
  <c r="I17" i="6"/>
  <c r="I21" i="6"/>
</calcChain>
</file>

<file path=xl/sharedStrings.xml><?xml version="1.0" encoding="utf-8"?>
<sst xmlns="http://schemas.openxmlformats.org/spreadsheetml/2006/main" count="120" uniqueCount="61">
  <si>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</si>
  <si>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</si>
  <si>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</si>
  <si>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</si>
  <si>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</si>
  <si>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</si>
  <si>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</si>
  <si>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</si>
  <si>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</si>
  <si>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</si>
  <si>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</si>
  <si>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</si>
  <si>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Contaminante</t>
  </si>
  <si>
    <t>CO</t>
  </si>
  <si>
    <t>COVS</t>
  </si>
  <si>
    <t>Hg</t>
  </si>
  <si>
    <t>MES</t>
  </si>
  <si>
    <t>Consumos de Carbon Mensuales (ton/mes)</t>
  </si>
  <si>
    <r>
      <t>NO</t>
    </r>
    <r>
      <rPr>
        <vertAlign val="subscript"/>
        <sz val="8"/>
        <color theme="1"/>
        <rFont val="Verdana"/>
        <family val="2"/>
      </rPr>
      <t>X</t>
    </r>
  </si>
  <si>
    <r>
      <t>SO</t>
    </r>
    <r>
      <rPr>
        <vertAlign val="subscript"/>
        <sz val="8"/>
        <color theme="1"/>
        <rFont val="Verdana"/>
        <family val="2"/>
      </rPr>
      <t>X</t>
    </r>
  </si>
  <si>
    <r>
      <t>NH</t>
    </r>
    <r>
      <rPr>
        <vertAlign val="subscript"/>
        <sz val="8"/>
        <color theme="1"/>
        <rFont val="Verdana"/>
        <family val="2"/>
      </rPr>
      <t>3</t>
    </r>
  </si>
  <si>
    <t>MP Total</t>
  </si>
  <si>
    <t>MP10</t>
  </si>
  <si>
    <t>MP2,5</t>
  </si>
  <si>
    <t>Nivel Eficiencia Precipitador</t>
  </si>
  <si>
    <t>Dioxinas y Furanos</t>
  </si>
  <si>
    <t>CO2</t>
  </si>
  <si>
    <t>Factor Emisión kg/kg carbón</t>
  </si>
  <si>
    <t>Totales Año 2014     (ton/año)</t>
  </si>
  <si>
    <t>EMISIONES MENSUALES y TOTALES AÑO 2014 - UNIDAD NT01</t>
  </si>
  <si>
    <t>EMISIONES MENSUALES y TOTALES AÑO 2014 - UNIDAD NT02</t>
  </si>
  <si>
    <t>Factor Emisión kg/kg petróleo</t>
  </si>
  <si>
    <t>Consumo Mensual Petróleo (kg)</t>
  </si>
  <si>
    <t>Emisión Mensual kg/mes</t>
  </si>
  <si>
    <r>
      <t>NO</t>
    </r>
    <r>
      <rPr>
        <vertAlign val="subscript"/>
        <sz val="9"/>
        <color theme="1"/>
        <rFont val="Verdana"/>
        <family val="2"/>
      </rPr>
      <t>X</t>
    </r>
  </si>
  <si>
    <r>
      <t>SO</t>
    </r>
    <r>
      <rPr>
        <vertAlign val="subscript"/>
        <sz val="9"/>
        <color theme="1"/>
        <rFont val="Verdana"/>
        <family val="2"/>
      </rPr>
      <t>X</t>
    </r>
  </si>
  <si>
    <r>
      <t>NH</t>
    </r>
    <r>
      <rPr>
        <vertAlign val="subscript"/>
        <sz val="9"/>
        <color theme="1"/>
        <rFont val="Verdana"/>
        <family val="2"/>
      </rPr>
      <t>3</t>
    </r>
  </si>
  <si>
    <t>Benceno</t>
  </si>
  <si>
    <t>Tolueno</t>
  </si>
  <si>
    <t>Dioxina/Furanos</t>
  </si>
  <si>
    <t>UNIDAD NT01</t>
  </si>
  <si>
    <t>UNIDAD NT02</t>
  </si>
  <si>
    <t>G. ELECTRÓGENO</t>
  </si>
  <si>
    <t>MP</t>
  </si>
  <si>
    <t>---</t>
  </si>
  <si>
    <t>Dioxinas/Furanos</t>
  </si>
  <si>
    <t>Emisión Anual ton/año</t>
  </si>
  <si>
    <t>EMISIÓN ANUAL (ton/año)</t>
  </si>
  <si>
    <t>TOTAL (ton/año)</t>
  </si>
  <si>
    <r>
      <t>MP</t>
    </r>
    <r>
      <rPr>
        <vertAlign val="subscript"/>
        <sz val="10"/>
        <color theme="1"/>
        <rFont val="Verdana"/>
        <family val="2"/>
      </rPr>
      <t>10</t>
    </r>
  </si>
  <si>
    <r>
      <t>NO</t>
    </r>
    <r>
      <rPr>
        <vertAlign val="subscript"/>
        <sz val="10"/>
        <color theme="1"/>
        <rFont val="Verdana"/>
        <family val="2"/>
      </rPr>
      <t>X</t>
    </r>
  </si>
  <si>
    <r>
      <t>SO</t>
    </r>
    <r>
      <rPr>
        <vertAlign val="subscript"/>
        <sz val="10"/>
        <color theme="1"/>
        <rFont val="Verdana"/>
        <family val="2"/>
      </rPr>
      <t>X</t>
    </r>
  </si>
  <si>
    <r>
      <t>NH</t>
    </r>
    <r>
      <rPr>
        <vertAlign val="subscript"/>
        <sz val="10"/>
        <color theme="1"/>
        <rFont val="Verdana"/>
        <family val="2"/>
      </rPr>
      <t>3</t>
    </r>
  </si>
  <si>
    <r>
      <t>CO</t>
    </r>
    <r>
      <rPr>
        <vertAlign val="subscript"/>
        <sz val="10"/>
        <color theme="1"/>
        <rFont val="Verdana"/>
        <family val="2"/>
      </rPr>
      <t>2</t>
    </r>
  </si>
  <si>
    <t>Mes</t>
  </si>
  <si>
    <t>Cantidad de Viajes</t>
  </si>
  <si>
    <t>Totales</t>
  </si>
  <si>
    <t>Cenizas Retiradas (ton)</t>
  </si>
  <si>
    <t>Escorias Retiradas (ton)</t>
  </si>
  <si>
    <t>Total Cenizas y Escorias (ton)</t>
  </si>
  <si>
    <t>Consumo Carbón    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</si>
</sst>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0.0000"/>
    <numFmt numFmtId="168" formatCode="0.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i/>
      <sz val="6"/>
      <color theme="1"/>
      <name val="Verdana"/>
      <family val="2"/>
    </font>
    <font>
      <sz val="8"/>
      <color theme="1"/>
      <name val="Verdana"/>
      <family val="2"/>
    </font>
    <font>
      <vertAlign val="subscript"/>
      <sz val="8"/>
      <color theme="1"/>
      <name val="Verdana"/>
      <family val="2"/>
    </font>
    <font>
      <b/>
      <sz val="12"/>
      <color theme="0"/>
      <name val="Calibri"/>
      <family val="2"/>
      <scheme val="minor"/>
    </font>
    <font>
      <b/>
      <sz val="8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1"/>
      <name val="Verdana"/>
      <family val="2"/>
    </font>
    <font>
      <sz val="12"/>
      <color theme="1"/>
      <name val="Times New Roman"/>
      <family val="1"/>
    </font>
    <font>
      <sz val="1"/>
      <color theme="1"/>
      <name val="Times New Roman"/>
      <family val="1"/>
    </font>
    <font>
      <b/>
      <sz val="11"/>
      <color theme="0"/>
      <name val="Verdana"/>
      <family val="2"/>
    </font>
    <font>
      <vertAlign val="subscript"/>
      <sz val="10"/>
      <color theme="1"/>
      <name val="Verdana"/>
      <family val="2"/>
    </font>
    <font>
      <b/>
      <sz val="10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2D69B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164" fontId="7" fillId="3" borderId="20" xfId="0" applyNumberFormat="1" applyFont="1" applyFill="1" applyBorder="1" applyAlignment="1">
      <alignment horizontal="center" vertical="center" wrapText="1"/>
    </xf>
    <xf numFmtId="11" fontId="7" fillId="3" borderId="20" xfId="0" applyNumberFormat="1" applyFont="1" applyFill="1" applyBorder="1" applyAlignment="1">
      <alignment horizontal="center" vertical="center" wrapText="1"/>
    </xf>
    <xf numFmtId="164" fontId="7" fillId="3" borderId="2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" fontId="4" fillId="4" borderId="11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11" fontId="4" fillId="4" borderId="11" xfId="0" applyNumberFormat="1" applyFont="1" applyFill="1" applyBorder="1" applyAlignment="1">
      <alignment horizontal="center" vertical="center" wrapText="1"/>
    </xf>
    <xf numFmtId="11" fontId="4" fillId="4" borderId="7" xfId="0" applyNumberFormat="1" applyFont="1" applyFill="1" applyBorder="1" applyAlignment="1">
      <alignment horizontal="center" vertical="center" wrapText="1"/>
    </xf>
    <xf numFmtId="11" fontId="4" fillId="4" borderId="8" xfId="0" applyNumberFormat="1" applyFont="1" applyFill="1" applyBorder="1" applyAlignment="1">
      <alignment horizontal="center" vertical="center" wrapText="1"/>
    </xf>
    <xf numFmtId="11" fontId="4" fillId="4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164" fontId="4" fillId="4" borderId="13" xfId="0" applyNumberFormat="1" applyFont="1" applyFill="1" applyBorder="1" applyAlignment="1">
      <alignment horizontal="center" vertical="center" wrapText="1"/>
    </xf>
    <xf numFmtId="164" fontId="4" fillId="4" borderId="14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1" fontId="3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166" fontId="10" fillId="4" borderId="12" xfId="0" applyNumberFormat="1" applyFont="1" applyFill="1" applyBorder="1" applyAlignment="1">
      <alignment horizontal="center" vertical="center" wrapText="1"/>
    </xf>
    <xf numFmtId="11" fontId="10" fillId="4" borderId="12" xfId="0" applyNumberFormat="1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166" fontId="10" fillId="4" borderId="15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166" fontId="10" fillId="4" borderId="20" xfId="0" applyNumberFormat="1" applyFont="1" applyFill="1" applyBorder="1" applyAlignment="1">
      <alignment horizontal="center" vertical="center" wrapText="1"/>
    </xf>
    <xf numFmtId="165" fontId="10" fillId="4" borderId="20" xfId="0" applyNumberFormat="1" applyFont="1" applyFill="1" applyBorder="1" applyAlignment="1">
      <alignment horizontal="center" vertical="center" wrapText="1"/>
    </xf>
    <xf numFmtId="167" fontId="10" fillId="4" borderId="20" xfId="0" applyNumberFormat="1" applyFont="1" applyFill="1" applyBorder="1" applyAlignment="1">
      <alignment horizontal="center" vertical="center" wrapText="1"/>
    </xf>
    <xf numFmtId="168" fontId="10" fillId="4" borderId="20" xfId="0" applyNumberFormat="1" applyFont="1" applyFill="1" applyBorder="1" applyAlignment="1">
      <alignment horizontal="center" vertical="center" wrapText="1"/>
    </xf>
    <xf numFmtId="165" fontId="10" fillId="4" borderId="21" xfId="0" applyNumberFormat="1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166" fontId="10" fillId="4" borderId="30" xfId="0" applyNumberFormat="1" applyFont="1" applyFill="1" applyBorder="1" applyAlignment="1">
      <alignment horizontal="center" vertical="center" wrapText="1"/>
    </xf>
    <xf numFmtId="166" fontId="10" fillId="4" borderId="19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6" fontId="2" fillId="4" borderId="6" xfId="0" applyNumberFormat="1" applyFont="1" applyFill="1" applyBorder="1" applyAlignment="1">
      <alignment horizontal="center" vertical="center" wrapText="1"/>
    </xf>
    <xf numFmtId="2" fontId="2" fillId="4" borderId="6" xfId="0" applyNumberFormat="1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4" fontId="0" fillId="0" borderId="0" xfId="0" applyNumberFormat="1"/>
    <xf numFmtId="164" fontId="2" fillId="0" borderId="6" xfId="0" applyNumberFormat="1" applyFont="1" applyBorder="1" applyAlignment="1">
      <alignment horizontal="center" vertical="center" wrapText="1"/>
    </xf>
    <xf numFmtId="164" fontId="16" fillId="6" borderId="6" xfId="0" applyNumberFormat="1" applyFont="1" applyFill="1" applyBorder="1" applyAlignment="1">
      <alignment horizontal="center" vertical="center" wrapText="1"/>
    </xf>
    <xf numFmtId="3" fontId="16" fillId="6" borderId="6" xfId="0" applyNumberFormat="1" applyFont="1" applyFill="1" applyBorder="1" applyAlignment="1">
      <alignment horizontal="center" vertical="center" wrapText="1"/>
    </xf>
    <xf numFmtId="0" fontId="16" fillId="6" borderId="31" xfId="0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4" fontId="0" fillId="4" borderId="0" xfId="0" applyNumberFormat="1" applyFill="1"/>
    <xf numFmtId="164" fontId="0" fillId="0" borderId="0" xfId="0" applyNumberFormat="1"/>
    <xf numFmtId="165" fontId="10" fillId="4" borderId="32" xfId="0" applyNumberFormat="1" applyFont="1" applyFill="1" applyBorder="1" applyAlignment="1">
      <alignment horizontal="center" vertical="center" wrapText="1"/>
    </xf>
    <xf numFmtId="165" fontId="0" fillId="4" borderId="0" xfId="0" applyNumberFormat="1" applyFill="1"/>
    <xf numFmtId="165" fontId="0" fillId="0" borderId="0" xfId="0" applyNumberFormat="1"/>
    <xf numFmtId="168" fontId="0" fillId="0" borderId="0" xfId="0" applyNumberFormat="1"/>
    <xf numFmtId="166" fontId="0" fillId="0" borderId="0" xfId="0" applyNumberFormat="1"/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14" fillId="5" borderId="22" xfId="0" applyFont="1" applyFill="1" applyBorder="1" applyAlignment="1">
      <alignment horizontal="left" vertical="center" wrapText="1" indent="11"/>
    </xf>
    <xf numFmtId="0" fontId="14" fillId="5" borderId="24" xfId="0" applyFont="1" applyFill="1" applyBorder="1" applyAlignment="1">
      <alignment horizontal="left" vertical="center" wrapText="1" indent="11"/>
    </xf>
    <xf numFmtId="0" fontId="14" fillId="5" borderId="4" xfId="0" applyFont="1" applyFill="1" applyBorder="1" applyAlignment="1">
      <alignment horizontal="left" vertical="center" wrapText="1" indent="11"/>
    </xf>
    <xf numFmtId="0" fontId="14" fillId="5" borderId="27" xfId="0" applyFont="1" applyFill="1" applyBorder="1" applyAlignment="1">
      <alignment horizontal="left" vertical="center" wrapText="1" indent="11"/>
    </xf>
    <xf numFmtId="0" fontId="14" fillId="5" borderId="25" xfId="0" applyFont="1" applyFill="1" applyBorder="1" applyAlignment="1">
      <alignment horizontal="left" vertical="center" wrapText="1" indent="11"/>
    </xf>
    <xf numFmtId="0" fontId="14" fillId="5" borderId="6" xfId="0" applyFont="1" applyFill="1" applyBorder="1" applyAlignment="1">
      <alignment horizontal="left" vertical="center" wrapText="1" indent="11"/>
    </xf>
    <xf numFmtId="0" fontId="14" fillId="5" borderId="1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20"/>
  <sheetViews>
    <sheetView workbookViewId="0">
      <selection activeCell="A11" sqref="A11"/>
    </sheetView>
  </sheetViews>
  <sheetFormatPr baseColWidth="10" defaultRowHeight="15" x14ac:dyDescent="0.25"/>
  <cols>
    <col min="4" max="8" width="16" customWidth="1"/>
  </cols>
  <sheetData>
    <row r="5" spans="3:11" ht="15.75" thickBot="1" x14ac:dyDescent="0.3"/>
    <row r="6" spans="3:11" ht="42.75" customHeight="1" thickBot="1" x14ac:dyDescent="0.3">
      <c r="C6" s="60" t="s">
        <v>54</v>
      </c>
      <c r="D6" s="61" t="s">
        <v>60</v>
      </c>
      <c r="E6" s="61" t="s">
        <v>57</v>
      </c>
      <c r="F6" s="61" t="s">
        <v>58</v>
      </c>
      <c r="G6" s="61" t="s">
        <v>59</v>
      </c>
      <c r="H6" s="60" t="s">
        <v>55</v>
      </c>
    </row>
    <row r="7" spans="3:11" ht="15.75" thickBot="1" x14ac:dyDescent="0.3">
      <c r="C7" s="53" t="s">
        <v>0</v>
      </c>
      <c r="D7" s="57">
        <v>66167.899999999994</v>
      </c>
      <c r="E7" s="57">
        <v>3602.7530000000002</v>
      </c>
      <c r="F7" s="57">
        <v>1105.8900000000001</v>
      </c>
      <c r="G7" s="57">
        <v>4708.643</v>
      </c>
      <c r="H7" s="54">
        <v>218</v>
      </c>
      <c r="K7" s="63"/>
    </row>
    <row r="8" spans="3:11" ht="15.75" thickBot="1" x14ac:dyDescent="0.3">
      <c r="C8" s="53" t="s">
        <v>1</v>
      </c>
      <c r="D8" s="57">
        <v>66825.2</v>
      </c>
      <c r="E8" s="57">
        <v>3459.857</v>
      </c>
      <c r="F8" s="57">
        <v>1579.61</v>
      </c>
      <c r="G8" s="57">
        <v>5039.4669999999996</v>
      </c>
      <c r="H8" s="54">
        <v>228</v>
      </c>
      <c r="K8" s="63"/>
    </row>
    <row r="9" spans="3:11" ht="15.75" thickBot="1" x14ac:dyDescent="0.3">
      <c r="C9" s="53" t="s">
        <v>2</v>
      </c>
      <c r="D9" s="57">
        <v>79469.5</v>
      </c>
      <c r="E9" s="57">
        <v>4424.2160000000003</v>
      </c>
      <c r="F9" s="57">
        <v>1754.8</v>
      </c>
      <c r="G9" s="57">
        <v>6179.0159999999996</v>
      </c>
      <c r="H9" s="54">
        <v>293</v>
      </c>
      <c r="K9" s="63"/>
    </row>
    <row r="10" spans="3:11" ht="15.75" thickBot="1" x14ac:dyDescent="0.3">
      <c r="C10" s="53" t="s">
        <v>3</v>
      </c>
      <c r="D10" s="57">
        <v>72630.399999999994</v>
      </c>
      <c r="E10" s="57">
        <v>3878.36</v>
      </c>
      <c r="F10" s="57">
        <v>1261.43</v>
      </c>
      <c r="G10" s="57">
        <v>5139.79</v>
      </c>
      <c r="H10" s="54">
        <v>228</v>
      </c>
      <c r="K10" s="63"/>
    </row>
    <row r="11" spans="3:11" ht="15.75" thickBot="1" x14ac:dyDescent="0.3">
      <c r="C11" s="53" t="s">
        <v>4</v>
      </c>
      <c r="D11" s="57">
        <v>81195.5</v>
      </c>
      <c r="E11" s="57">
        <v>3567.63</v>
      </c>
      <c r="F11" s="57">
        <v>1278.47</v>
      </c>
      <c r="G11" s="57">
        <v>4846.1000000000004</v>
      </c>
      <c r="H11" s="54">
        <v>224</v>
      </c>
      <c r="K11" s="63"/>
    </row>
    <row r="12" spans="3:11" ht="15.75" thickBot="1" x14ac:dyDescent="0.3">
      <c r="C12" s="53" t="s">
        <v>5</v>
      </c>
      <c r="D12" s="57">
        <v>77750.100000000006</v>
      </c>
      <c r="E12" s="57">
        <v>3649.86</v>
      </c>
      <c r="F12" s="57">
        <v>1397.67</v>
      </c>
      <c r="G12" s="57">
        <v>5047.53</v>
      </c>
      <c r="H12" s="54">
        <v>235</v>
      </c>
      <c r="K12" s="63"/>
    </row>
    <row r="13" spans="3:11" ht="15.75" thickBot="1" x14ac:dyDescent="0.3">
      <c r="C13" s="53" t="s">
        <v>6</v>
      </c>
      <c r="D13" s="57">
        <v>78094.600000000006</v>
      </c>
      <c r="E13" s="57">
        <v>3868.68</v>
      </c>
      <c r="F13" s="57">
        <v>1683.51</v>
      </c>
      <c r="G13" s="57">
        <v>5552.19</v>
      </c>
      <c r="H13" s="54">
        <v>272</v>
      </c>
      <c r="K13" s="63"/>
    </row>
    <row r="14" spans="3:11" ht="15.75" thickBot="1" x14ac:dyDescent="0.3">
      <c r="C14" s="53" t="s">
        <v>7</v>
      </c>
      <c r="D14" s="57">
        <v>81910.600000000006</v>
      </c>
      <c r="E14" s="57">
        <v>3863.95</v>
      </c>
      <c r="F14" s="57">
        <v>1394.03</v>
      </c>
      <c r="G14" s="57">
        <v>5257.98</v>
      </c>
      <c r="H14" s="54">
        <v>257</v>
      </c>
      <c r="K14" s="63"/>
    </row>
    <row r="15" spans="3:11" ht="26.25" thickBot="1" x14ac:dyDescent="0.3">
      <c r="C15" s="53" t="s">
        <v>8</v>
      </c>
      <c r="D15" s="57">
        <v>52759.5</v>
      </c>
      <c r="E15" s="57">
        <v>2591.1999999999998</v>
      </c>
      <c r="F15" s="57">
        <v>890.99</v>
      </c>
      <c r="G15" s="57">
        <v>3482.19</v>
      </c>
      <c r="H15" s="54">
        <v>157</v>
      </c>
      <c r="K15" s="63"/>
    </row>
    <row r="16" spans="3:11" ht="15.75" thickBot="1" x14ac:dyDescent="0.3">
      <c r="C16" s="53" t="s">
        <v>9</v>
      </c>
      <c r="D16" s="57">
        <v>48685.8</v>
      </c>
      <c r="E16" s="57">
        <v>3124.91</v>
      </c>
      <c r="F16" s="57">
        <v>514.74</v>
      </c>
      <c r="G16" s="57">
        <v>3639.65</v>
      </c>
      <c r="H16" s="54">
        <v>169</v>
      </c>
      <c r="K16" s="63"/>
    </row>
    <row r="17" spans="3:11" ht="15.75" thickBot="1" x14ac:dyDescent="0.3">
      <c r="C17" s="53" t="s">
        <v>10</v>
      </c>
      <c r="D17" s="57">
        <v>76325.2</v>
      </c>
      <c r="E17" s="57">
        <v>5811.8329999999996</v>
      </c>
      <c r="F17" s="57">
        <v>2049.42</v>
      </c>
      <c r="G17" s="57">
        <v>7861.2529999999997</v>
      </c>
      <c r="H17" s="54">
        <v>399</v>
      </c>
      <c r="K17" s="63"/>
    </row>
    <row r="18" spans="3:11" ht="15.75" thickBot="1" x14ac:dyDescent="0.3">
      <c r="C18" s="53" t="s">
        <v>11</v>
      </c>
      <c r="D18" s="57">
        <v>86189.6</v>
      </c>
      <c r="E18" s="57">
        <v>8183.3959999999997</v>
      </c>
      <c r="F18" s="57">
        <v>2884.5630000000001</v>
      </c>
      <c r="G18" s="57">
        <v>11067.959000000001</v>
      </c>
      <c r="H18" s="54">
        <v>530</v>
      </c>
      <c r="K18" s="63"/>
    </row>
    <row r="19" spans="3:11" ht="15.75" thickBot="1" x14ac:dyDescent="0.3">
      <c r="C19" s="55" t="s">
        <v>56</v>
      </c>
      <c r="D19" s="58">
        <f>+SUM(D7:D18)</f>
        <v>868003.89999999991</v>
      </c>
      <c r="E19" s="58">
        <f t="shared" ref="E19:H19" si="0">+SUM(E7:E18)</f>
        <v>50026.644999999997</v>
      </c>
      <c r="F19" s="58">
        <f t="shared" si="0"/>
        <v>17795.123</v>
      </c>
      <c r="G19" s="58">
        <f t="shared" si="0"/>
        <v>67821.767999999996</v>
      </c>
      <c r="H19" s="59">
        <f t="shared" si="0"/>
        <v>3210</v>
      </c>
    </row>
    <row r="20" spans="3:11" x14ac:dyDescent="0.25">
      <c r="D20" s="56"/>
      <c r="E20" s="56"/>
      <c r="F20" s="56"/>
      <c r="G20" s="56"/>
      <c r="H20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opLeftCell="C1" workbookViewId="0">
      <selection activeCell="P22" sqref="P22"/>
    </sheetView>
  </sheetViews>
  <sheetFormatPr baseColWidth="10" defaultRowHeight="15" x14ac:dyDescent="0.25"/>
  <cols>
    <col min="2" max="2" width="18" customWidth="1"/>
    <col min="3" max="3" width="18.140625" customWidth="1"/>
    <col min="16" max="16" width="13.7109375" customWidth="1"/>
  </cols>
  <sheetData>
    <row r="1" spans="1:20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8.75" x14ac:dyDescent="0.25">
      <c r="A4" s="4"/>
      <c r="B4" s="76" t="s">
        <v>29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  <c r="S4" s="4"/>
      <c r="T4" s="4"/>
    </row>
    <row r="5" spans="1:20" ht="15.7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5" customHeight="1" thickBot="1" x14ac:dyDescent="0.3">
      <c r="A6" s="4"/>
      <c r="B6" s="5"/>
      <c r="C6" s="5"/>
      <c r="D6" s="77" t="s">
        <v>16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  <c r="P6" s="73" t="s">
        <v>28</v>
      </c>
      <c r="Q6" s="4"/>
      <c r="R6" s="4"/>
      <c r="S6" s="4"/>
      <c r="T6" s="4"/>
    </row>
    <row r="7" spans="1:20" x14ac:dyDescent="0.25">
      <c r="A7" s="4"/>
      <c r="B7" s="69" t="s">
        <v>12</v>
      </c>
      <c r="C7" s="71" t="s">
        <v>27</v>
      </c>
      <c r="D7" s="6" t="s">
        <v>0</v>
      </c>
      <c r="E7" s="7" t="s">
        <v>1</v>
      </c>
      <c r="F7" s="7" t="s">
        <v>2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9</v>
      </c>
      <c r="N7" s="7" t="s">
        <v>10</v>
      </c>
      <c r="O7" s="8" t="s">
        <v>11</v>
      </c>
      <c r="P7" s="74"/>
      <c r="Q7" s="4"/>
      <c r="R7" s="4"/>
      <c r="S7" s="4"/>
      <c r="T7" s="4"/>
    </row>
    <row r="8" spans="1:20" ht="15.75" x14ac:dyDescent="0.25">
      <c r="A8" s="4"/>
      <c r="B8" s="70"/>
      <c r="C8" s="72"/>
      <c r="D8" s="80" t="s">
        <v>17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2"/>
      <c r="P8" s="74"/>
      <c r="Q8" s="4"/>
      <c r="R8" s="4"/>
      <c r="S8" s="4"/>
      <c r="T8" s="4"/>
    </row>
    <row r="9" spans="1:20" x14ac:dyDescent="0.25">
      <c r="A9" s="4"/>
      <c r="B9" s="70"/>
      <c r="C9" s="72"/>
      <c r="D9" s="9">
        <v>29425</v>
      </c>
      <c r="E9" s="10">
        <v>33001.300000000003</v>
      </c>
      <c r="F9" s="10">
        <v>40362.5</v>
      </c>
      <c r="G9" s="10">
        <v>39595.1</v>
      </c>
      <c r="H9" s="10">
        <v>40305.9</v>
      </c>
      <c r="I9" s="10">
        <v>39343.599999999999</v>
      </c>
      <c r="J9" s="10">
        <v>38711.699999999997</v>
      </c>
      <c r="K9" s="10">
        <v>40930.699999999997</v>
      </c>
      <c r="L9" s="10">
        <v>39488.199999999997</v>
      </c>
      <c r="M9" s="10">
        <v>10705.7</v>
      </c>
      <c r="N9" s="10">
        <v>34484.199999999997</v>
      </c>
      <c r="O9" s="11">
        <v>44806</v>
      </c>
      <c r="P9" s="74"/>
      <c r="Q9" s="62"/>
      <c r="R9" s="4"/>
      <c r="S9" s="4"/>
      <c r="T9" s="4"/>
    </row>
    <row r="10" spans="1:20" ht="15.75" x14ac:dyDescent="0.25">
      <c r="A10" s="4"/>
      <c r="B10" s="70"/>
      <c r="C10" s="72"/>
      <c r="D10" s="80" t="s">
        <v>24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2"/>
      <c r="P10" s="74"/>
      <c r="Q10" s="62"/>
      <c r="R10" s="4"/>
      <c r="S10" s="4"/>
      <c r="T10" s="4"/>
    </row>
    <row r="11" spans="1:20" x14ac:dyDescent="0.25">
      <c r="A11" s="4"/>
      <c r="B11" s="70"/>
      <c r="C11" s="72"/>
      <c r="D11" s="12">
        <v>98.6</v>
      </c>
      <c r="E11" s="13">
        <v>98.6</v>
      </c>
      <c r="F11" s="13">
        <v>98.6</v>
      </c>
      <c r="G11" s="13">
        <v>98.6</v>
      </c>
      <c r="H11" s="13">
        <v>98.6</v>
      </c>
      <c r="I11" s="13">
        <v>98.6</v>
      </c>
      <c r="J11" s="13">
        <v>98.6</v>
      </c>
      <c r="K11" s="13">
        <v>98.6</v>
      </c>
      <c r="L11" s="13">
        <v>98.6</v>
      </c>
      <c r="M11" s="13">
        <v>98.6</v>
      </c>
      <c r="N11" s="10">
        <v>99.99</v>
      </c>
      <c r="O11" s="11">
        <v>99.99</v>
      </c>
      <c r="P11" s="75"/>
      <c r="Q11" s="4"/>
      <c r="R11" s="4"/>
      <c r="S11" s="4"/>
      <c r="T11" s="4"/>
    </row>
    <row r="12" spans="1:20" x14ac:dyDescent="0.25">
      <c r="A12" s="4"/>
      <c r="B12" s="15" t="s">
        <v>21</v>
      </c>
      <c r="C12" s="16">
        <v>0.04</v>
      </c>
      <c r="D12" s="12">
        <f>+$C12*D$9*(1-D$11/100)</f>
        <v>16.478000000000016</v>
      </c>
      <c r="E12" s="13">
        <f t="shared" ref="E12:O13" si="0">+$C12*E$9*(1-E$11/100)</f>
        <v>18.480728000000017</v>
      </c>
      <c r="F12" s="13">
        <f t="shared" si="0"/>
        <v>22.603000000000019</v>
      </c>
      <c r="G12" s="13">
        <f t="shared" si="0"/>
        <v>22.17325600000002</v>
      </c>
      <c r="H12" s="13">
        <f t="shared" si="0"/>
        <v>22.571304000000023</v>
      </c>
      <c r="I12" s="13">
        <f t="shared" si="0"/>
        <v>22.032416000000019</v>
      </c>
      <c r="J12" s="13">
        <f t="shared" si="0"/>
        <v>21.678552000000018</v>
      </c>
      <c r="K12" s="13">
        <f t="shared" si="0"/>
        <v>22.921192000000019</v>
      </c>
      <c r="L12" s="13">
        <f t="shared" si="0"/>
        <v>22.113392000000019</v>
      </c>
      <c r="M12" s="13">
        <f t="shared" si="0"/>
        <v>5.9951920000000065</v>
      </c>
      <c r="N12" s="10">
        <f t="shared" si="0"/>
        <v>0.13793680000013794</v>
      </c>
      <c r="O12" s="11">
        <f t="shared" si="0"/>
        <v>0.17922400000017924</v>
      </c>
      <c r="P12" s="1">
        <f t="shared" ref="P12:P22" si="1">+SUM(D12:O12)</f>
        <v>197.36419280000052</v>
      </c>
      <c r="Q12" s="4"/>
      <c r="R12" s="4"/>
      <c r="S12" s="4"/>
      <c r="T12" s="4"/>
    </row>
    <row r="13" spans="1:20" x14ac:dyDescent="0.25">
      <c r="A13" s="4"/>
      <c r="B13" s="15" t="s">
        <v>22</v>
      </c>
      <c r="C13" s="16">
        <v>9.1999999999999998E-3</v>
      </c>
      <c r="D13" s="12">
        <f>+$C13*D$9*(1-D$11/100)</f>
        <v>3.7899400000000032</v>
      </c>
      <c r="E13" s="13">
        <f t="shared" si="0"/>
        <v>4.2505674400000037</v>
      </c>
      <c r="F13" s="13">
        <f t="shared" si="0"/>
        <v>5.1986900000000045</v>
      </c>
      <c r="G13" s="13">
        <f t="shared" si="0"/>
        <v>5.099848880000005</v>
      </c>
      <c r="H13" s="13">
        <f t="shared" si="0"/>
        <v>5.1913999200000047</v>
      </c>
      <c r="I13" s="13">
        <f t="shared" si="0"/>
        <v>5.0674556800000046</v>
      </c>
      <c r="J13" s="13">
        <f t="shared" si="0"/>
        <v>4.986066960000004</v>
      </c>
      <c r="K13" s="13">
        <f t="shared" si="0"/>
        <v>5.2718741600000047</v>
      </c>
      <c r="L13" s="13">
        <f t="shared" si="0"/>
        <v>5.0860801600000043</v>
      </c>
      <c r="M13" s="13">
        <f t="shared" si="0"/>
        <v>1.3788941600000013</v>
      </c>
      <c r="N13" s="10">
        <f t="shared" si="0"/>
        <v>3.1725464000031726E-2</v>
      </c>
      <c r="O13" s="11">
        <f t="shared" si="0"/>
        <v>4.1221520000041222E-2</v>
      </c>
      <c r="P13" s="1">
        <f t="shared" si="1"/>
        <v>45.393764344000111</v>
      </c>
      <c r="Q13" s="4"/>
      <c r="R13" s="4"/>
      <c r="S13" s="4"/>
      <c r="T13" s="4"/>
    </row>
    <row r="14" spans="1:20" x14ac:dyDescent="0.25">
      <c r="A14" s="4"/>
      <c r="B14" s="15" t="s">
        <v>23</v>
      </c>
      <c r="C14" s="16">
        <v>6.7999999999999996E-3</v>
      </c>
      <c r="D14" s="12">
        <f>+$C14*D$9*(1-D$11/100)</f>
        <v>2.8012600000000023</v>
      </c>
      <c r="E14" s="13">
        <f t="shared" ref="E14:O14" si="2">+$C14*E$9*(1-E$11/100)</f>
        <v>3.1417237600000028</v>
      </c>
      <c r="F14" s="13">
        <f t="shared" si="2"/>
        <v>3.842510000000003</v>
      </c>
      <c r="G14" s="13">
        <f t="shared" si="2"/>
        <v>3.769453520000003</v>
      </c>
      <c r="H14" s="13">
        <f t="shared" si="2"/>
        <v>3.8371216800000036</v>
      </c>
      <c r="I14" s="13">
        <f t="shared" si="2"/>
        <v>3.7455107200000031</v>
      </c>
      <c r="J14" s="13">
        <f t="shared" si="2"/>
        <v>3.685353840000003</v>
      </c>
      <c r="K14" s="13">
        <f t="shared" si="2"/>
        <v>3.8966026400000033</v>
      </c>
      <c r="L14" s="13">
        <f t="shared" si="2"/>
        <v>3.7592766400000026</v>
      </c>
      <c r="M14" s="13">
        <f t="shared" si="2"/>
        <v>1.019182640000001</v>
      </c>
      <c r="N14" s="10">
        <f t="shared" si="2"/>
        <v>2.3449256000023448E-2</v>
      </c>
      <c r="O14" s="11">
        <f t="shared" si="2"/>
        <v>3.0468080000030467E-2</v>
      </c>
      <c r="P14" s="1">
        <f t="shared" si="1"/>
        <v>33.55191277600008</v>
      </c>
      <c r="Q14" s="4"/>
      <c r="R14" s="4"/>
      <c r="S14" s="4"/>
      <c r="T14" s="4"/>
    </row>
    <row r="15" spans="1:20" x14ac:dyDescent="0.25">
      <c r="A15" s="4"/>
      <c r="B15" s="15" t="s">
        <v>13</v>
      </c>
      <c r="C15" s="16">
        <v>2.5000000000000001E-4</v>
      </c>
      <c r="D15" s="12">
        <f t="shared" ref="D15:E17" si="3">+$C15*D$9</f>
        <v>7.3562500000000002</v>
      </c>
      <c r="E15" s="13">
        <f t="shared" si="3"/>
        <v>8.2503250000000001</v>
      </c>
      <c r="F15" s="13">
        <f t="shared" ref="F15:O17" si="4">+$C15*F$9</f>
        <v>10.090625000000001</v>
      </c>
      <c r="G15" s="13">
        <f t="shared" si="4"/>
        <v>9.8987750000000005</v>
      </c>
      <c r="H15" s="13">
        <f t="shared" si="4"/>
        <v>10.076475</v>
      </c>
      <c r="I15" s="13">
        <f t="shared" si="4"/>
        <v>9.8359000000000005</v>
      </c>
      <c r="J15" s="13">
        <f t="shared" si="4"/>
        <v>9.6779250000000001</v>
      </c>
      <c r="K15" s="13">
        <f t="shared" si="4"/>
        <v>10.232674999999999</v>
      </c>
      <c r="L15" s="13">
        <f t="shared" si="4"/>
        <v>9.8720499999999998</v>
      </c>
      <c r="M15" s="13">
        <f t="shared" si="4"/>
        <v>2.6764250000000001</v>
      </c>
      <c r="N15" s="13">
        <f t="shared" si="4"/>
        <v>8.6210500000000003</v>
      </c>
      <c r="O15" s="13">
        <f t="shared" si="4"/>
        <v>11.201499999999999</v>
      </c>
      <c r="P15" s="1">
        <f t="shared" si="1"/>
        <v>107.789975</v>
      </c>
      <c r="Q15" s="4"/>
      <c r="R15" s="4"/>
      <c r="S15" s="4"/>
      <c r="T15" s="4"/>
    </row>
    <row r="16" spans="1:20" x14ac:dyDescent="0.25">
      <c r="A16" s="4"/>
      <c r="B16" s="15" t="s">
        <v>18</v>
      </c>
      <c r="C16" s="16">
        <v>1.0999999999999999E-2</v>
      </c>
      <c r="D16" s="12">
        <f t="shared" si="3"/>
        <v>323.67499999999995</v>
      </c>
      <c r="E16" s="13">
        <f t="shared" si="3"/>
        <v>363.01429999999999</v>
      </c>
      <c r="F16" s="13">
        <f t="shared" si="4"/>
        <v>443.98749999999995</v>
      </c>
      <c r="G16" s="13">
        <f t="shared" si="4"/>
        <v>435.54609999999997</v>
      </c>
      <c r="H16" s="13">
        <f t="shared" si="4"/>
        <v>443.36489999999998</v>
      </c>
      <c r="I16" s="13">
        <f t="shared" si="4"/>
        <v>432.77959999999996</v>
      </c>
      <c r="J16" s="13">
        <f t="shared" si="4"/>
        <v>425.82869999999997</v>
      </c>
      <c r="K16" s="13">
        <f t="shared" si="4"/>
        <v>450.23769999999996</v>
      </c>
      <c r="L16" s="13">
        <f t="shared" si="4"/>
        <v>434.37019999999995</v>
      </c>
      <c r="M16" s="13">
        <f t="shared" si="4"/>
        <v>117.7627</v>
      </c>
      <c r="N16" s="13">
        <f t="shared" si="4"/>
        <v>379.32619999999997</v>
      </c>
      <c r="O16" s="13">
        <f t="shared" si="4"/>
        <v>492.86599999999999</v>
      </c>
      <c r="P16" s="1">
        <f t="shared" si="1"/>
        <v>4742.7589000000007</v>
      </c>
      <c r="Q16" s="4"/>
      <c r="R16" s="4"/>
      <c r="S16" s="4"/>
      <c r="T16" s="4"/>
    </row>
    <row r="17" spans="1:20" x14ac:dyDescent="0.25">
      <c r="A17" s="4"/>
      <c r="B17" s="15" t="s">
        <v>14</v>
      </c>
      <c r="C17" s="16">
        <v>3.0000000000000001E-5</v>
      </c>
      <c r="D17" s="12">
        <f t="shared" si="3"/>
        <v>0.88275000000000003</v>
      </c>
      <c r="E17" s="13">
        <f t="shared" si="3"/>
        <v>0.99003900000000011</v>
      </c>
      <c r="F17" s="13">
        <f t="shared" si="4"/>
        <v>1.2108749999999999</v>
      </c>
      <c r="G17" s="13">
        <f t="shared" si="4"/>
        <v>1.187853</v>
      </c>
      <c r="H17" s="13">
        <f t="shared" si="4"/>
        <v>1.2091770000000002</v>
      </c>
      <c r="I17" s="13">
        <f t="shared" si="4"/>
        <v>1.1803079999999999</v>
      </c>
      <c r="J17" s="13">
        <f t="shared" si="4"/>
        <v>1.161351</v>
      </c>
      <c r="K17" s="13">
        <f t="shared" si="4"/>
        <v>1.227921</v>
      </c>
      <c r="L17" s="13">
        <f t="shared" si="4"/>
        <v>1.1846459999999999</v>
      </c>
      <c r="M17" s="13">
        <f t="shared" si="4"/>
        <v>0.32117100000000004</v>
      </c>
      <c r="N17" s="13">
        <f t="shared" si="4"/>
        <v>1.0345259999999998</v>
      </c>
      <c r="O17" s="13">
        <f t="shared" si="4"/>
        <v>1.3441799999999999</v>
      </c>
      <c r="P17" s="1">
        <f t="shared" si="1"/>
        <v>12.934796999999998</v>
      </c>
      <c r="Q17" s="4"/>
      <c r="R17" s="4"/>
      <c r="S17" s="4"/>
      <c r="T17" s="4"/>
    </row>
    <row r="18" spans="1:20" x14ac:dyDescent="0.25">
      <c r="A18" s="4"/>
      <c r="B18" s="15" t="s">
        <v>19</v>
      </c>
      <c r="C18" s="16">
        <v>5.5100000000000003E-2</v>
      </c>
      <c r="D18" s="12">
        <f>+$C18*D$9</f>
        <v>1621.3175000000001</v>
      </c>
      <c r="E18" s="13">
        <f t="shared" ref="E18:O18" si="5">+$C18*E$9</f>
        <v>1818.3716300000003</v>
      </c>
      <c r="F18" s="13">
        <f t="shared" si="5"/>
        <v>2223.9737500000001</v>
      </c>
      <c r="G18" s="13">
        <f t="shared" si="5"/>
        <v>2181.6900100000003</v>
      </c>
      <c r="H18" s="13">
        <f t="shared" si="5"/>
        <v>2220.85509</v>
      </c>
      <c r="I18" s="13">
        <f t="shared" si="5"/>
        <v>2167.8323599999999</v>
      </c>
      <c r="J18" s="13">
        <f t="shared" si="5"/>
        <v>2133.01467</v>
      </c>
      <c r="K18" s="13">
        <f t="shared" si="5"/>
        <v>2255.2815700000001</v>
      </c>
      <c r="L18" s="13">
        <f t="shared" si="5"/>
        <v>2175.7998200000002</v>
      </c>
      <c r="M18" s="13">
        <f t="shared" si="5"/>
        <v>589.88407000000007</v>
      </c>
      <c r="N18" s="13">
        <f t="shared" si="5"/>
        <v>1900.07942</v>
      </c>
      <c r="O18" s="14">
        <f t="shared" si="5"/>
        <v>2468.8106000000002</v>
      </c>
      <c r="P18" s="1">
        <f t="shared" si="1"/>
        <v>23756.910490000006</v>
      </c>
      <c r="Q18" s="4"/>
      <c r="R18" s="4"/>
      <c r="S18" s="4"/>
      <c r="T18" s="4"/>
    </row>
    <row r="19" spans="1:20" x14ac:dyDescent="0.25">
      <c r="A19" s="4"/>
      <c r="B19" s="15" t="s">
        <v>20</v>
      </c>
      <c r="C19" s="16">
        <v>8.5999999999999998E-4</v>
      </c>
      <c r="D19" s="12">
        <f t="shared" ref="D19:O22" si="6">+$C19*D$9</f>
        <v>25.305499999999999</v>
      </c>
      <c r="E19" s="13">
        <f t="shared" si="6"/>
        <v>28.381118000000001</v>
      </c>
      <c r="F19" s="13">
        <f t="shared" si="6"/>
        <v>34.711750000000002</v>
      </c>
      <c r="G19" s="13">
        <f t="shared" si="6"/>
        <v>34.051786</v>
      </c>
      <c r="H19" s="13">
        <f t="shared" si="6"/>
        <v>34.663074000000002</v>
      </c>
      <c r="I19" s="13">
        <f t="shared" si="6"/>
        <v>33.835495999999999</v>
      </c>
      <c r="J19" s="13">
        <f t="shared" si="6"/>
        <v>33.292061999999994</v>
      </c>
      <c r="K19" s="13">
        <f t="shared" si="6"/>
        <v>35.200401999999997</v>
      </c>
      <c r="L19" s="13">
        <f t="shared" si="6"/>
        <v>33.959851999999998</v>
      </c>
      <c r="M19" s="13">
        <f t="shared" si="6"/>
        <v>9.2069020000000013</v>
      </c>
      <c r="N19" s="13">
        <f t="shared" si="6"/>
        <v>29.656411999999996</v>
      </c>
      <c r="O19" s="14">
        <f t="shared" si="6"/>
        <v>38.533160000000002</v>
      </c>
      <c r="P19" s="1">
        <f t="shared" si="1"/>
        <v>370.79751400000004</v>
      </c>
      <c r="Q19" s="4"/>
      <c r="R19" s="4"/>
      <c r="S19" s="4"/>
      <c r="T19" s="4"/>
    </row>
    <row r="20" spans="1:20" x14ac:dyDescent="0.25">
      <c r="A20" s="4"/>
      <c r="B20" s="15" t="s">
        <v>25</v>
      </c>
      <c r="C20" s="16">
        <v>2.9200000000000002E-13</v>
      </c>
      <c r="D20" s="17">
        <f t="shared" si="6"/>
        <v>8.5921000000000006E-9</v>
      </c>
      <c r="E20" s="18">
        <f t="shared" si="6"/>
        <v>9.6363796000000013E-9</v>
      </c>
      <c r="F20" s="18">
        <f t="shared" si="6"/>
        <v>1.1785850000000001E-8</v>
      </c>
      <c r="G20" s="18">
        <f t="shared" si="6"/>
        <v>1.15617692E-8</v>
      </c>
      <c r="H20" s="18">
        <f t="shared" si="6"/>
        <v>1.1769322800000001E-8</v>
      </c>
      <c r="I20" s="18">
        <f t="shared" si="6"/>
        <v>1.14883312E-8</v>
      </c>
      <c r="J20" s="18">
        <f t="shared" si="6"/>
        <v>1.1303816399999999E-8</v>
      </c>
      <c r="K20" s="18">
        <f t="shared" si="6"/>
        <v>1.1951764399999999E-8</v>
      </c>
      <c r="L20" s="18">
        <f t="shared" si="6"/>
        <v>1.1530554399999999E-8</v>
      </c>
      <c r="M20" s="18">
        <f t="shared" si="6"/>
        <v>3.1260644000000004E-9</v>
      </c>
      <c r="N20" s="18">
        <f t="shared" si="6"/>
        <v>1.00693864E-8</v>
      </c>
      <c r="O20" s="19">
        <f t="shared" si="6"/>
        <v>1.3083352E-8</v>
      </c>
      <c r="P20" s="2">
        <f t="shared" si="1"/>
        <v>1.2589869080000001E-7</v>
      </c>
      <c r="Q20" s="4"/>
      <c r="R20" s="4"/>
      <c r="S20" s="4"/>
      <c r="T20" s="4"/>
    </row>
    <row r="21" spans="1:20" x14ac:dyDescent="0.25">
      <c r="A21" s="4"/>
      <c r="B21" s="15" t="s">
        <v>15</v>
      </c>
      <c r="C21" s="20">
        <v>2.7500000000000001E-7</v>
      </c>
      <c r="D21" s="17">
        <f t="shared" si="6"/>
        <v>8.0918750000000001E-3</v>
      </c>
      <c r="E21" s="18">
        <f t="shared" si="6"/>
        <v>9.0753575000000006E-3</v>
      </c>
      <c r="F21" s="18">
        <f t="shared" si="6"/>
        <v>1.10996875E-2</v>
      </c>
      <c r="G21" s="18">
        <f t="shared" si="6"/>
        <v>1.08886525E-2</v>
      </c>
      <c r="H21" s="18">
        <f t="shared" si="6"/>
        <v>1.1084122500000002E-2</v>
      </c>
      <c r="I21" s="18">
        <f t="shared" si="6"/>
        <v>1.0819489999999999E-2</v>
      </c>
      <c r="J21" s="18">
        <f t="shared" si="6"/>
        <v>1.06457175E-2</v>
      </c>
      <c r="K21" s="18">
        <f t="shared" si="6"/>
        <v>1.1255942499999999E-2</v>
      </c>
      <c r="L21" s="18">
        <f t="shared" si="6"/>
        <v>1.0859255E-2</v>
      </c>
      <c r="M21" s="18">
        <f t="shared" si="6"/>
        <v>2.9440675000000005E-3</v>
      </c>
      <c r="N21" s="18">
        <f t="shared" si="6"/>
        <v>9.4831550000000001E-3</v>
      </c>
      <c r="O21" s="19">
        <f t="shared" si="6"/>
        <v>1.232165E-2</v>
      </c>
      <c r="P21" s="2">
        <f t="shared" si="1"/>
        <v>0.11856897249999999</v>
      </c>
      <c r="Q21" s="4"/>
      <c r="R21" s="4"/>
      <c r="S21" s="4"/>
      <c r="T21" s="4"/>
    </row>
    <row r="22" spans="1:20" ht="15.75" thickBot="1" x14ac:dyDescent="0.3">
      <c r="A22" s="4"/>
      <c r="B22" s="21" t="s">
        <v>26</v>
      </c>
      <c r="C22" s="22">
        <v>2.72</v>
      </c>
      <c r="D22" s="23">
        <f t="shared" si="6"/>
        <v>80036</v>
      </c>
      <c r="E22" s="24">
        <f t="shared" si="6"/>
        <v>89763.536000000007</v>
      </c>
      <c r="F22" s="24">
        <f t="shared" si="6"/>
        <v>109786.00000000001</v>
      </c>
      <c r="G22" s="24">
        <f t="shared" si="6"/>
        <v>107698.67200000001</v>
      </c>
      <c r="H22" s="24">
        <f t="shared" si="6"/>
        <v>109632.04800000001</v>
      </c>
      <c r="I22" s="24">
        <f t="shared" si="6"/>
        <v>107014.592</v>
      </c>
      <c r="J22" s="24">
        <f t="shared" si="6"/>
        <v>105295.82399999999</v>
      </c>
      <c r="K22" s="24">
        <f t="shared" si="6"/>
        <v>111331.504</v>
      </c>
      <c r="L22" s="24">
        <f t="shared" si="6"/>
        <v>107407.90399999999</v>
      </c>
      <c r="M22" s="24">
        <f t="shared" si="6"/>
        <v>29119.504000000004</v>
      </c>
      <c r="N22" s="24">
        <f t="shared" si="6"/>
        <v>93797.024000000005</v>
      </c>
      <c r="O22" s="25">
        <f t="shared" si="6"/>
        <v>121872.32000000001</v>
      </c>
      <c r="P22" s="3">
        <f t="shared" si="1"/>
        <v>1172754.9280000001</v>
      </c>
      <c r="Q22" s="4"/>
      <c r="R22" s="4"/>
      <c r="S22" s="4"/>
      <c r="T22" s="4"/>
    </row>
    <row r="23" spans="1:20" x14ac:dyDescent="0.25">
      <c r="A23" s="4"/>
      <c r="B23" s="4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4"/>
      <c r="Q23" s="4"/>
      <c r="R23" s="4"/>
      <c r="S23" s="4"/>
      <c r="T23" s="4"/>
    </row>
    <row r="24" spans="1:2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5">
      <c r="A25" s="4"/>
      <c r="B25" s="4"/>
      <c r="C25" s="4"/>
      <c r="D25" s="4"/>
      <c r="E25" s="65"/>
      <c r="F25" s="65"/>
      <c r="G25" s="6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4"/>
      <c r="B26" s="4"/>
      <c r="C26" s="4"/>
      <c r="D26" s="4"/>
      <c r="E26" s="65"/>
      <c r="F26" s="65"/>
      <c r="G26" s="6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65"/>
      <c r="F27" s="65"/>
      <c r="G27" s="6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65"/>
      <c r="F28" s="65"/>
      <c r="G28" s="65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4"/>
      <c r="B29" s="4"/>
      <c r="C29" s="4"/>
      <c r="D29" s="4"/>
      <c r="E29" s="65"/>
      <c r="F29" s="65"/>
      <c r="G29" s="6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x14ac:dyDescent="0.25">
      <c r="A30" s="4"/>
      <c r="B30" s="4"/>
      <c r="C30" s="4"/>
      <c r="D30" s="4"/>
      <c r="E30" s="65"/>
      <c r="F30" s="65"/>
      <c r="G30" s="65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4"/>
      <c r="B31" s="4"/>
      <c r="C31" s="4"/>
      <c r="D31" s="4"/>
      <c r="E31" s="65"/>
      <c r="F31" s="65"/>
      <c r="G31" s="6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E32" s="66"/>
      <c r="F32" s="66"/>
      <c r="G32" s="66"/>
    </row>
    <row r="33" spans="5:7" x14ac:dyDescent="0.25">
      <c r="E33" s="66"/>
      <c r="F33" s="66"/>
      <c r="G33" s="66"/>
    </row>
    <row r="34" spans="5:7" x14ac:dyDescent="0.25">
      <c r="E34" s="66"/>
      <c r="F34" s="66"/>
      <c r="G34" s="66"/>
    </row>
    <row r="35" spans="5:7" x14ac:dyDescent="0.25">
      <c r="E35" s="66"/>
      <c r="F35" s="66"/>
      <c r="G35" s="66"/>
    </row>
    <row r="36" spans="5:7" x14ac:dyDescent="0.25">
      <c r="E36" s="66"/>
      <c r="F36" s="66"/>
      <c r="G36" s="66"/>
    </row>
    <row r="38" spans="5:7" x14ac:dyDescent="0.25">
      <c r="E38" s="66">
        <f>SUM(E25:E37)</f>
        <v>0</v>
      </c>
      <c r="F38" s="66">
        <f t="shared" ref="F38:G38" si="7">SUM(F25:F37)</f>
        <v>0</v>
      </c>
      <c r="G38" s="66">
        <f t="shared" si="7"/>
        <v>0</v>
      </c>
    </row>
  </sheetData>
  <mergeCells count="7">
    <mergeCell ref="B7:B11"/>
    <mergeCell ref="C7:C11"/>
    <mergeCell ref="P6:P11"/>
    <mergeCell ref="B4:P4"/>
    <mergeCell ref="D6:O6"/>
    <mergeCell ref="D8:O8"/>
    <mergeCell ref="D10:O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B1" workbookViewId="0">
      <selection activeCell="F25" sqref="F25:H37"/>
    </sheetView>
  </sheetViews>
  <sheetFormatPr baseColWidth="10" defaultRowHeight="15" x14ac:dyDescent="0.25"/>
  <cols>
    <col min="2" max="2" width="18" customWidth="1"/>
    <col min="3" max="3" width="18.140625" customWidth="1"/>
    <col min="16" max="16" width="13.7109375" customWidth="1"/>
  </cols>
  <sheetData>
    <row r="1" spans="1:20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8.75" x14ac:dyDescent="0.25">
      <c r="A4" s="4"/>
      <c r="B4" s="76" t="s">
        <v>30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  <c r="S4" s="4"/>
      <c r="T4" s="4"/>
    </row>
    <row r="5" spans="1:20" ht="15.7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5" customHeight="1" thickBot="1" x14ac:dyDescent="0.3">
      <c r="A6" s="4"/>
      <c r="B6" s="5"/>
      <c r="C6" s="5"/>
      <c r="D6" s="77" t="s">
        <v>16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  <c r="P6" s="73" t="s">
        <v>28</v>
      </c>
      <c r="Q6" s="4"/>
      <c r="R6" s="4"/>
      <c r="S6" s="4"/>
      <c r="T6" s="4"/>
    </row>
    <row r="7" spans="1:20" x14ac:dyDescent="0.25">
      <c r="A7" s="4"/>
      <c r="B7" s="69" t="s">
        <v>12</v>
      </c>
      <c r="C7" s="71" t="s">
        <v>27</v>
      </c>
      <c r="D7" s="6" t="s">
        <v>0</v>
      </c>
      <c r="E7" s="7" t="s">
        <v>1</v>
      </c>
      <c r="F7" s="7" t="s">
        <v>2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9</v>
      </c>
      <c r="N7" s="7" t="s">
        <v>10</v>
      </c>
      <c r="O7" s="8" t="s">
        <v>11</v>
      </c>
      <c r="P7" s="74"/>
      <c r="Q7" s="4"/>
      <c r="R7" s="4"/>
      <c r="S7" s="4"/>
      <c r="T7" s="4"/>
    </row>
    <row r="8" spans="1:20" ht="15.75" x14ac:dyDescent="0.25">
      <c r="A8" s="4"/>
      <c r="B8" s="70"/>
      <c r="C8" s="72"/>
      <c r="D8" s="80" t="s">
        <v>17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2"/>
      <c r="P8" s="74"/>
      <c r="Q8" s="4"/>
      <c r="R8" s="4"/>
      <c r="S8" s="4"/>
      <c r="T8" s="4"/>
    </row>
    <row r="9" spans="1:20" x14ac:dyDescent="0.25">
      <c r="A9" s="4"/>
      <c r="B9" s="70"/>
      <c r="C9" s="72"/>
      <c r="D9" s="9">
        <v>36742.9</v>
      </c>
      <c r="E9" s="10">
        <v>33823.9</v>
      </c>
      <c r="F9" s="10">
        <v>39107</v>
      </c>
      <c r="G9" s="10">
        <v>33035.300000000003</v>
      </c>
      <c r="H9" s="10">
        <v>40889.599999999999</v>
      </c>
      <c r="I9" s="10">
        <v>38406.5</v>
      </c>
      <c r="J9" s="10">
        <v>39382.9</v>
      </c>
      <c r="K9" s="10">
        <v>40979.9</v>
      </c>
      <c r="L9" s="10">
        <v>13271.3</v>
      </c>
      <c r="M9" s="10">
        <v>37980.1</v>
      </c>
      <c r="N9" s="10">
        <v>41841</v>
      </c>
      <c r="O9" s="11">
        <v>41383.599999999999</v>
      </c>
      <c r="P9" s="74"/>
      <c r="Q9" s="62"/>
      <c r="R9" s="4"/>
      <c r="S9" s="4"/>
      <c r="T9" s="4"/>
    </row>
    <row r="10" spans="1:20" ht="15.75" x14ac:dyDescent="0.25">
      <c r="A10" s="4"/>
      <c r="B10" s="70"/>
      <c r="C10" s="72"/>
      <c r="D10" s="80" t="s">
        <v>24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2"/>
      <c r="P10" s="74"/>
      <c r="Q10" s="4"/>
      <c r="R10" s="4"/>
      <c r="S10" s="4"/>
      <c r="T10" s="4"/>
    </row>
    <row r="11" spans="1:20" x14ac:dyDescent="0.25">
      <c r="A11" s="4"/>
      <c r="B11" s="70"/>
      <c r="C11" s="72"/>
      <c r="D11" s="12">
        <v>98.6</v>
      </c>
      <c r="E11" s="13">
        <v>98.6</v>
      </c>
      <c r="F11" s="13">
        <v>98.6</v>
      </c>
      <c r="G11" s="13">
        <v>98.6</v>
      </c>
      <c r="H11" s="13">
        <v>98.6</v>
      </c>
      <c r="I11" s="13">
        <v>98.6</v>
      </c>
      <c r="J11" s="13">
        <v>98.6</v>
      </c>
      <c r="K11" s="13">
        <v>98.6</v>
      </c>
      <c r="L11" s="13">
        <v>98.6</v>
      </c>
      <c r="M11" s="10">
        <v>99.99</v>
      </c>
      <c r="N11" s="10">
        <v>99.99</v>
      </c>
      <c r="O11" s="10">
        <v>99.99</v>
      </c>
      <c r="P11" s="75"/>
      <c r="Q11" s="4"/>
      <c r="R11" s="4"/>
      <c r="S11" s="4"/>
      <c r="T11" s="4"/>
    </row>
    <row r="12" spans="1:20" x14ac:dyDescent="0.25">
      <c r="A12" s="4"/>
      <c r="B12" s="15" t="s">
        <v>21</v>
      </c>
      <c r="C12" s="16">
        <v>0.04</v>
      </c>
      <c r="D12" s="12">
        <f>+$C12*D$9*(1-D$11/100)</f>
        <v>20.576024000000022</v>
      </c>
      <c r="E12" s="13">
        <f t="shared" ref="E12:O13" si="0">+$C12*E$9*(1-E$11/100)</f>
        <v>18.941384000000017</v>
      </c>
      <c r="F12" s="13">
        <f t="shared" si="0"/>
        <v>21.899920000000019</v>
      </c>
      <c r="G12" s="13">
        <f t="shared" si="0"/>
        <v>18.499768000000017</v>
      </c>
      <c r="H12" s="13">
        <f t="shared" si="0"/>
        <v>22.898176000000021</v>
      </c>
      <c r="I12" s="13">
        <f t="shared" si="0"/>
        <v>21.50764000000002</v>
      </c>
      <c r="J12" s="13">
        <f t="shared" si="0"/>
        <v>22.054424000000019</v>
      </c>
      <c r="K12" s="13">
        <f t="shared" si="0"/>
        <v>22.948744000000023</v>
      </c>
      <c r="L12" s="13">
        <f t="shared" si="0"/>
        <v>7.4319280000000063</v>
      </c>
      <c r="M12" s="13">
        <f t="shared" si="0"/>
        <v>0.15192040000015192</v>
      </c>
      <c r="N12" s="13">
        <f t="shared" si="0"/>
        <v>0.16736400000016738</v>
      </c>
      <c r="O12" s="14">
        <f t="shared" si="0"/>
        <v>0.16553440000016556</v>
      </c>
      <c r="P12" s="1">
        <f t="shared" ref="P12:P22" si="1">+SUM(D12:O12)</f>
        <v>177.24282680000064</v>
      </c>
      <c r="Q12" s="4"/>
      <c r="R12" s="4"/>
      <c r="S12" s="4"/>
      <c r="T12" s="4"/>
    </row>
    <row r="13" spans="1:20" x14ac:dyDescent="0.25">
      <c r="A13" s="4"/>
      <c r="B13" s="15" t="s">
        <v>22</v>
      </c>
      <c r="C13" s="16">
        <v>9.1999999999999998E-3</v>
      </c>
      <c r="D13" s="12">
        <f>+$C13*D$9*(1-D$11/100)</f>
        <v>4.7324855200000036</v>
      </c>
      <c r="E13" s="13">
        <f t="shared" si="0"/>
        <v>4.3565183200000046</v>
      </c>
      <c r="F13" s="13">
        <f t="shared" si="0"/>
        <v>5.0369816000000043</v>
      </c>
      <c r="G13" s="13">
        <f t="shared" si="0"/>
        <v>4.2549466400000044</v>
      </c>
      <c r="H13" s="13">
        <f t="shared" si="0"/>
        <v>5.2665804800000044</v>
      </c>
      <c r="I13" s="13">
        <f t="shared" si="0"/>
        <v>4.946757200000004</v>
      </c>
      <c r="J13" s="13">
        <f t="shared" si="0"/>
        <v>5.0725175200000043</v>
      </c>
      <c r="K13" s="13">
        <f t="shared" si="0"/>
        <v>5.2782111200000053</v>
      </c>
      <c r="L13" s="13">
        <f t="shared" si="0"/>
        <v>1.7093434400000014</v>
      </c>
      <c r="M13" s="13">
        <f t="shared" si="0"/>
        <v>3.4941692000034948E-2</v>
      </c>
      <c r="N13" s="10">
        <f t="shared" si="0"/>
        <v>3.8493720000038499E-2</v>
      </c>
      <c r="O13" s="11">
        <f t="shared" si="0"/>
        <v>3.8072912000038074E-2</v>
      </c>
      <c r="P13" s="1">
        <f t="shared" si="1"/>
        <v>40.765850164000142</v>
      </c>
      <c r="Q13" s="4"/>
      <c r="R13" s="4"/>
      <c r="S13" s="4"/>
      <c r="T13" s="4"/>
    </row>
    <row r="14" spans="1:20" x14ac:dyDescent="0.25">
      <c r="A14" s="4"/>
      <c r="B14" s="15" t="s">
        <v>23</v>
      </c>
      <c r="C14" s="16">
        <v>6.7999999999999996E-3</v>
      </c>
      <c r="D14" s="12">
        <f>+$C14*D$9*(1-D$11/100)</f>
        <v>3.4979240800000033</v>
      </c>
      <c r="E14" s="13">
        <f t="shared" ref="E14:O14" si="2">+$C14*E$9*(1-E$11/100)</f>
        <v>3.2200352800000029</v>
      </c>
      <c r="F14" s="13">
        <f t="shared" si="2"/>
        <v>3.722986400000003</v>
      </c>
      <c r="G14" s="13">
        <f t="shared" si="2"/>
        <v>3.1449605600000026</v>
      </c>
      <c r="H14" s="13">
        <f t="shared" si="2"/>
        <v>3.8926899200000027</v>
      </c>
      <c r="I14" s="13">
        <f t="shared" si="2"/>
        <v>3.6562988000000032</v>
      </c>
      <c r="J14" s="13">
        <f t="shared" si="2"/>
        <v>3.7492520800000033</v>
      </c>
      <c r="K14" s="13">
        <f t="shared" si="2"/>
        <v>3.9012864800000036</v>
      </c>
      <c r="L14" s="13">
        <f t="shared" si="2"/>
        <v>1.263427760000001</v>
      </c>
      <c r="M14" s="13">
        <f t="shared" si="2"/>
        <v>2.5826468000025828E-2</v>
      </c>
      <c r="N14" s="10">
        <f t="shared" si="2"/>
        <v>2.8451880000028455E-2</v>
      </c>
      <c r="O14" s="11">
        <f t="shared" si="2"/>
        <v>2.8140848000028144E-2</v>
      </c>
      <c r="P14" s="1">
        <f t="shared" si="1"/>
        <v>30.13128055600011</v>
      </c>
      <c r="Q14" s="4"/>
      <c r="R14" s="4"/>
      <c r="S14" s="4"/>
      <c r="T14" s="4"/>
    </row>
    <row r="15" spans="1:20" x14ac:dyDescent="0.25">
      <c r="A15" s="4"/>
      <c r="B15" s="15" t="s">
        <v>13</v>
      </c>
      <c r="C15" s="16">
        <v>2.5000000000000001E-4</v>
      </c>
      <c r="D15" s="12">
        <f>+$C15*D$9</f>
        <v>9.1857249999999997</v>
      </c>
      <c r="E15" s="13">
        <f t="shared" ref="E15:O18" si="3">+$C15*E$9</f>
        <v>8.4559750000000005</v>
      </c>
      <c r="F15" s="13">
        <f t="shared" si="3"/>
        <v>9.7767499999999998</v>
      </c>
      <c r="G15" s="13">
        <f t="shared" si="3"/>
        <v>8.2588250000000016</v>
      </c>
      <c r="H15" s="13">
        <f t="shared" si="3"/>
        <v>10.2224</v>
      </c>
      <c r="I15" s="13">
        <f t="shared" si="3"/>
        <v>9.6016250000000003</v>
      </c>
      <c r="J15" s="13">
        <f t="shared" si="3"/>
        <v>9.8457249999999998</v>
      </c>
      <c r="K15" s="13">
        <f t="shared" si="3"/>
        <v>10.244975</v>
      </c>
      <c r="L15" s="13">
        <f t="shared" si="3"/>
        <v>3.317825</v>
      </c>
      <c r="M15" s="13">
        <f t="shared" si="3"/>
        <v>9.495025</v>
      </c>
      <c r="N15" s="13">
        <f t="shared" si="3"/>
        <v>10.46025</v>
      </c>
      <c r="O15" s="14">
        <f t="shared" si="3"/>
        <v>10.3459</v>
      </c>
      <c r="P15" s="1">
        <f t="shared" si="1"/>
        <v>109.211</v>
      </c>
      <c r="Q15" s="4"/>
      <c r="R15" s="4"/>
      <c r="S15" s="4"/>
      <c r="T15" s="4"/>
    </row>
    <row r="16" spans="1:20" x14ac:dyDescent="0.25">
      <c r="A16" s="4"/>
      <c r="B16" s="15" t="s">
        <v>18</v>
      </c>
      <c r="C16" s="16">
        <v>1.0999999999999999E-2</v>
      </c>
      <c r="D16" s="12">
        <f>+$C16*D$9</f>
        <v>404.17189999999999</v>
      </c>
      <c r="E16" s="13">
        <f t="shared" si="3"/>
        <v>372.06290000000001</v>
      </c>
      <c r="F16" s="13">
        <f t="shared" si="3"/>
        <v>430.17699999999996</v>
      </c>
      <c r="G16" s="13">
        <f t="shared" si="3"/>
        <v>363.38830000000002</v>
      </c>
      <c r="H16" s="13">
        <f t="shared" si="3"/>
        <v>449.78559999999993</v>
      </c>
      <c r="I16" s="13">
        <f t="shared" si="3"/>
        <v>422.47149999999999</v>
      </c>
      <c r="J16" s="13">
        <f t="shared" si="3"/>
        <v>433.21190000000001</v>
      </c>
      <c r="K16" s="13">
        <f t="shared" si="3"/>
        <v>450.77889999999996</v>
      </c>
      <c r="L16" s="13">
        <f t="shared" si="3"/>
        <v>145.98429999999999</v>
      </c>
      <c r="M16" s="13">
        <f t="shared" si="3"/>
        <v>417.78109999999998</v>
      </c>
      <c r="N16" s="13">
        <f t="shared" si="3"/>
        <v>460.25099999999998</v>
      </c>
      <c r="O16" s="14">
        <f t="shared" si="3"/>
        <v>455.21959999999996</v>
      </c>
      <c r="P16" s="1">
        <f t="shared" si="1"/>
        <v>4805.2839999999997</v>
      </c>
      <c r="Q16" s="4"/>
      <c r="R16" s="4"/>
      <c r="S16" s="4"/>
      <c r="T16" s="4"/>
    </row>
    <row r="17" spans="1:20" x14ac:dyDescent="0.25">
      <c r="A17" s="4"/>
      <c r="B17" s="15" t="s">
        <v>14</v>
      </c>
      <c r="C17" s="16">
        <v>3.0000000000000001E-5</v>
      </c>
      <c r="D17" s="12">
        <f>+$C17*D$9</f>
        <v>1.102287</v>
      </c>
      <c r="E17" s="13">
        <f t="shared" si="3"/>
        <v>1.0147170000000001</v>
      </c>
      <c r="F17" s="13">
        <f t="shared" si="3"/>
        <v>1.1732100000000001</v>
      </c>
      <c r="G17" s="13">
        <f t="shared" si="3"/>
        <v>0.99105900000000013</v>
      </c>
      <c r="H17" s="13">
        <f t="shared" si="3"/>
        <v>1.226688</v>
      </c>
      <c r="I17" s="13">
        <f t="shared" si="3"/>
        <v>1.1521950000000001</v>
      </c>
      <c r="J17" s="13">
        <f t="shared" si="3"/>
        <v>1.1814870000000002</v>
      </c>
      <c r="K17" s="13">
        <f t="shared" si="3"/>
        <v>1.2293970000000001</v>
      </c>
      <c r="L17" s="13">
        <f t="shared" si="3"/>
        <v>0.39813899999999997</v>
      </c>
      <c r="M17" s="13">
        <f t="shared" si="3"/>
        <v>1.1394029999999999</v>
      </c>
      <c r="N17" s="13">
        <f t="shared" si="3"/>
        <v>1.2552300000000001</v>
      </c>
      <c r="O17" s="14">
        <f t="shared" si="3"/>
        <v>1.2415080000000001</v>
      </c>
      <c r="P17" s="1">
        <f t="shared" si="1"/>
        <v>13.105320000000003</v>
      </c>
      <c r="Q17" s="4"/>
      <c r="R17" s="4"/>
      <c r="S17" s="4"/>
      <c r="T17" s="4"/>
    </row>
    <row r="18" spans="1:20" x14ac:dyDescent="0.25">
      <c r="A18" s="4"/>
      <c r="B18" s="15" t="s">
        <v>19</v>
      </c>
      <c r="C18" s="16">
        <v>5.5100000000000003E-2</v>
      </c>
      <c r="D18" s="12">
        <f>+$C18*D$9</f>
        <v>2024.5337900000002</v>
      </c>
      <c r="E18" s="13">
        <f t="shared" si="3"/>
        <v>1863.6968900000002</v>
      </c>
      <c r="F18" s="13">
        <f t="shared" si="3"/>
        <v>2154.7957000000001</v>
      </c>
      <c r="G18" s="13">
        <f t="shared" si="3"/>
        <v>1820.2450300000003</v>
      </c>
      <c r="H18" s="13">
        <f t="shared" si="3"/>
        <v>2253.0169599999999</v>
      </c>
      <c r="I18" s="13">
        <f t="shared" si="3"/>
        <v>2116.1981500000002</v>
      </c>
      <c r="J18" s="13">
        <f t="shared" si="3"/>
        <v>2169.9977900000004</v>
      </c>
      <c r="K18" s="13">
        <f t="shared" si="3"/>
        <v>2257.9924900000001</v>
      </c>
      <c r="L18" s="13">
        <f t="shared" si="3"/>
        <v>731.24863000000005</v>
      </c>
      <c r="M18" s="13">
        <f t="shared" si="3"/>
        <v>2092.7035099999998</v>
      </c>
      <c r="N18" s="13">
        <f t="shared" si="3"/>
        <v>2305.4391000000001</v>
      </c>
      <c r="O18" s="14">
        <f t="shared" si="3"/>
        <v>2280.2363599999999</v>
      </c>
      <c r="P18" s="1">
        <f t="shared" si="1"/>
        <v>24070.104400000004</v>
      </c>
      <c r="Q18" s="4"/>
      <c r="R18" s="4"/>
      <c r="S18" s="4"/>
      <c r="T18" s="4"/>
    </row>
    <row r="19" spans="1:20" x14ac:dyDescent="0.25">
      <c r="A19" s="4"/>
      <c r="B19" s="15" t="s">
        <v>20</v>
      </c>
      <c r="C19" s="16">
        <v>8.5999999999999998E-4</v>
      </c>
      <c r="D19" s="12">
        <f t="shared" ref="D19:O22" si="4">+$C19*D$9</f>
        <v>31.598894000000001</v>
      </c>
      <c r="E19" s="13">
        <f t="shared" si="4"/>
        <v>29.088554000000002</v>
      </c>
      <c r="F19" s="13">
        <f t="shared" si="4"/>
        <v>33.632019999999997</v>
      </c>
      <c r="G19" s="13">
        <f t="shared" si="4"/>
        <v>28.410358000000002</v>
      </c>
      <c r="H19" s="13">
        <f t="shared" si="4"/>
        <v>35.165056</v>
      </c>
      <c r="I19" s="13">
        <f t="shared" si="4"/>
        <v>33.029589999999999</v>
      </c>
      <c r="J19" s="13">
        <f t="shared" si="4"/>
        <v>33.869294000000004</v>
      </c>
      <c r="K19" s="13">
        <f t="shared" si="4"/>
        <v>35.242713999999999</v>
      </c>
      <c r="L19" s="13">
        <f t="shared" si="4"/>
        <v>11.413317999999999</v>
      </c>
      <c r="M19" s="13">
        <f t="shared" si="4"/>
        <v>32.662886</v>
      </c>
      <c r="N19" s="13">
        <f t="shared" si="4"/>
        <v>35.983260000000001</v>
      </c>
      <c r="O19" s="14">
        <f t="shared" si="4"/>
        <v>35.589895999999996</v>
      </c>
      <c r="P19" s="1">
        <f t="shared" si="1"/>
        <v>375.68584000000004</v>
      </c>
      <c r="Q19" s="4"/>
      <c r="R19" s="4"/>
      <c r="S19" s="4"/>
      <c r="T19" s="4"/>
    </row>
    <row r="20" spans="1:20" x14ac:dyDescent="0.25">
      <c r="A20" s="4"/>
      <c r="B20" s="15" t="s">
        <v>25</v>
      </c>
      <c r="C20" s="16">
        <v>2.9200000000000002E-13</v>
      </c>
      <c r="D20" s="17">
        <f t="shared" si="4"/>
        <v>1.0728926800000001E-8</v>
      </c>
      <c r="E20" s="18">
        <f t="shared" si="4"/>
        <v>9.8765788000000011E-9</v>
      </c>
      <c r="F20" s="18">
        <f t="shared" si="4"/>
        <v>1.1419244000000001E-8</v>
      </c>
      <c r="G20" s="18">
        <f t="shared" si="4"/>
        <v>9.6463076000000013E-9</v>
      </c>
      <c r="H20" s="18">
        <f t="shared" si="4"/>
        <v>1.19397632E-8</v>
      </c>
      <c r="I20" s="18">
        <f t="shared" si="4"/>
        <v>1.1214698000000001E-8</v>
      </c>
      <c r="J20" s="18">
        <f t="shared" si="4"/>
        <v>1.1499806800000002E-8</v>
      </c>
      <c r="K20" s="18">
        <f t="shared" si="4"/>
        <v>1.1966130800000001E-8</v>
      </c>
      <c r="L20" s="18">
        <f t="shared" si="4"/>
        <v>3.8752195999999996E-9</v>
      </c>
      <c r="M20" s="18">
        <f t="shared" si="4"/>
        <v>1.1090189199999999E-8</v>
      </c>
      <c r="N20" s="18">
        <f t="shared" si="4"/>
        <v>1.2217572000000001E-8</v>
      </c>
      <c r="O20" s="19">
        <f t="shared" si="4"/>
        <v>1.2084011200000001E-8</v>
      </c>
      <c r="P20" s="2">
        <f t="shared" si="1"/>
        <v>1.2755844800000002E-7</v>
      </c>
      <c r="Q20" s="4"/>
      <c r="R20" s="4"/>
      <c r="S20" s="4"/>
      <c r="T20" s="4"/>
    </row>
    <row r="21" spans="1:20" x14ac:dyDescent="0.25">
      <c r="A21" s="4"/>
      <c r="B21" s="15" t="s">
        <v>15</v>
      </c>
      <c r="C21" s="20">
        <v>2.7500000000000001E-7</v>
      </c>
      <c r="D21" s="17">
        <f t="shared" si="4"/>
        <v>1.0104297500000001E-2</v>
      </c>
      <c r="E21" s="18">
        <f t="shared" si="4"/>
        <v>9.3015725000000007E-3</v>
      </c>
      <c r="F21" s="18">
        <f t="shared" si="4"/>
        <v>1.0754425E-2</v>
      </c>
      <c r="G21" s="18">
        <f t="shared" si="4"/>
        <v>9.0847075000000006E-3</v>
      </c>
      <c r="H21" s="18">
        <f t="shared" si="4"/>
        <v>1.124464E-2</v>
      </c>
      <c r="I21" s="18">
        <f t="shared" si="4"/>
        <v>1.0561787500000001E-2</v>
      </c>
      <c r="J21" s="18">
        <f t="shared" si="4"/>
        <v>1.0830297500000001E-2</v>
      </c>
      <c r="K21" s="18">
        <f t="shared" si="4"/>
        <v>1.1269472500000001E-2</v>
      </c>
      <c r="L21" s="18">
        <f t="shared" si="4"/>
        <v>3.6496075000000002E-3</v>
      </c>
      <c r="M21" s="18">
        <f t="shared" si="4"/>
        <v>1.04445275E-2</v>
      </c>
      <c r="N21" s="18">
        <f t="shared" si="4"/>
        <v>1.1506275E-2</v>
      </c>
      <c r="O21" s="19">
        <f t="shared" si="4"/>
        <v>1.138049E-2</v>
      </c>
      <c r="P21" s="2">
        <f t="shared" si="1"/>
        <v>0.12013209999999999</v>
      </c>
      <c r="Q21" s="4"/>
      <c r="R21" s="4"/>
      <c r="S21" s="4"/>
      <c r="T21" s="4"/>
    </row>
    <row r="22" spans="1:20" ht="15.75" thickBot="1" x14ac:dyDescent="0.3">
      <c r="A22" s="4"/>
      <c r="B22" s="21" t="s">
        <v>26</v>
      </c>
      <c r="C22" s="22">
        <v>2.72</v>
      </c>
      <c r="D22" s="23">
        <f t="shared" si="4"/>
        <v>99940.688000000009</v>
      </c>
      <c r="E22" s="24">
        <f t="shared" si="4"/>
        <v>92001.008000000016</v>
      </c>
      <c r="F22" s="24">
        <f t="shared" si="4"/>
        <v>106371.04000000001</v>
      </c>
      <c r="G22" s="24">
        <f t="shared" si="4"/>
        <v>89856.016000000018</v>
      </c>
      <c r="H22" s="24">
        <f t="shared" si="4"/>
        <v>111219.712</v>
      </c>
      <c r="I22" s="24">
        <f t="shared" si="4"/>
        <v>104465.68000000001</v>
      </c>
      <c r="J22" s="24">
        <f t="shared" si="4"/>
        <v>107121.48800000001</v>
      </c>
      <c r="K22" s="24">
        <f t="shared" si="4"/>
        <v>111465.32800000001</v>
      </c>
      <c r="L22" s="24">
        <f t="shared" si="4"/>
        <v>36097.936000000002</v>
      </c>
      <c r="M22" s="24">
        <f t="shared" si="4"/>
        <v>103305.872</v>
      </c>
      <c r="N22" s="24">
        <f t="shared" si="4"/>
        <v>113807.52</v>
      </c>
      <c r="O22" s="25">
        <f t="shared" si="4"/>
        <v>112563.39200000001</v>
      </c>
      <c r="P22" s="3">
        <f t="shared" si="1"/>
        <v>1188215.68</v>
      </c>
      <c r="Q22" s="4"/>
      <c r="R22" s="4"/>
      <c r="S22" s="4"/>
      <c r="T22" s="4"/>
    </row>
    <row r="23" spans="1:20" x14ac:dyDescent="0.25">
      <c r="A23" s="4"/>
      <c r="B23" s="4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4"/>
      <c r="Q23" s="4"/>
      <c r="R23" s="4"/>
      <c r="S23" s="4"/>
      <c r="T23" s="4"/>
    </row>
    <row r="24" spans="1:2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5">
      <c r="A25" s="4"/>
      <c r="B25" s="4"/>
      <c r="C25" s="4"/>
      <c r="D25" s="4"/>
      <c r="E25" s="4"/>
      <c r="F25" s="65"/>
      <c r="G25" s="65"/>
      <c r="H25" s="6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4"/>
      <c r="B26" s="4"/>
      <c r="C26" s="4"/>
      <c r="D26" s="4"/>
      <c r="E26" s="4"/>
      <c r="F26" s="65"/>
      <c r="G26" s="65"/>
      <c r="H26" s="6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4"/>
      <c r="F27" s="65"/>
      <c r="G27" s="65"/>
      <c r="H27" s="6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4"/>
      <c r="F28" s="65"/>
      <c r="G28" s="65"/>
      <c r="H28" s="6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4"/>
      <c r="B29" s="4"/>
      <c r="C29" s="4"/>
      <c r="D29" s="4"/>
      <c r="E29" s="4"/>
      <c r="F29" s="65"/>
      <c r="G29" s="65"/>
      <c r="H29" s="6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x14ac:dyDescent="0.25">
      <c r="A30" s="4"/>
      <c r="B30" s="4"/>
      <c r="C30" s="4"/>
      <c r="D30" s="4"/>
      <c r="E30" s="4"/>
      <c r="F30" s="65"/>
      <c r="G30" s="65"/>
      <c r="H30" s="6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4"/>
      <c r="B31" s="4"/>
      <c r="C31" s="4"/>
      <c r="D31" s="4"/>
      <c r="E31" s="4"/>
      <c r="F31" s="65"/>
      <c r="G31" s="65"/>
      <c r="H31" s="6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4"/>
      <c r="B32" s="4"/>
      <c r="C32" s="4"/>
      <c r="D32" s="4"/>
      <c r="E32" s="4"/>
      <c r="F32" s="65"/>
      <c r="G32" s="65"/>
      <c r="H32" s="6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6:8" x14ac:dyDescent="0.25">
      <c r="F33" s="66"/>
      <c r="G33" s="66"/>
      <c r="H33" s="66"/>
    </row>
    <row r="34" spans="6:8" x14ac:dyDescent="0.25">
      <c r="F34" s="66"/>
      <c r="G34" s="66"/>
      <c r="H34" s="66"/>
    </row>
    <row r="35" spans="6:8" x14ac:dyDescent="0.25">
      <c r="F35" s="66"/>
      <c r="G35" s="66"/>
      <c r="H35" s="66"/>
    </row>
    <row r="36" spans="6:8" x14ac:dyDescent="0.25">
      <c r="F36" s="66"/>
      <c r="G36" s="66"/>
      <c r="H36" s="66"/>
    </row>
    <row r="37" spans="6:8" x14ac:dyDescent="0.25">
      <c r="F37" s="66"/>
      <c r="G37" s="66"/>
      <c r="H37" s="66"/>
    </row>
  </sheetData>
  <mergeCells count="7">
    <mergeCell ref="B4:P4"/>
    <mergeCell ref="D6:O6"/>
    <mergeCell ref="P6:P11"/>
    <mergeCell ref="B7:B11"/>
    <mergeCell ref="C7:C11"/>
    <mergeCell ref="D8:O8"/>
    <mergeCell ref="D10:O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I20" sqref="I20"/>
    </sheetView>
  </sheetViews>
  <sheetFormatPr baseColWidth="10" defaultRowHeight="15" x14ac:dyDescent="0.25"/>
  <cols>
    <col min="3" max="3" width="14.140625" customWidth="1"/>
    <col min="4" max="6" width="16" customWidth="1"/>
    <col min="7" max="7" width="18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</row>
    <row r="2" spans="1:11" x14ac:dyDescent="0.25">
      <c r="A2" s="4"/>
      <c r="B2" s="4"/>
      <c r="C2" s="4"/>
      <c r="D2" s="4"/>
      <c r="E2" s="4"/>
      <c r="F2" s="4"/>
      <c r="G2" s="4"/>
      <c r="H2" s="4"/>
    </row>
    <row r="3" spans="1:11" x14ac:dyDescent="0.25">
      <c r="A3" s="4"/>
      <c r="B3" s="4"/>
      <c r="C3" s="4"/>
      <c r="D3" s="4"/>
      <c r="E3" s="4"/>
      <c r="F3" s="4"/>
      <c r="G3" s="4"/>
      <c r="H3" s="4"/>
    </row>
    <row r="4" spans="1:11" x14ac:dyDescent="0.25">
      <c r="A4" s="4"/>
      <c r="B4" s="4"/>
      <c r="C4" s="4"/>
      <c r="D4" s="4"/>
      <c r="E4" s="4"/>
      <c r="F4" s="4"/>
      <c r="G4" s="4"/>
      <c r="H4" s="4"/>
    </row>
    <row r="5" spans="1:11" x14ac:dyDescent="0.25">
      <c r="A5" s="4"/>
      <c r="B5" s="4"/>
      <c r="C5" s="4"/>
      <c r="D5" s="4"/>
      <c r="E5" s="4"/>
      <c r="F5" s="4"/>
      <c r="G5" s="4"/>
      <c r="H5" s="4"/>
    </row>
    <row r="6" spans="1:11" ht="15.75" thickBot="1" x14ac:dyDescent="0.3">
      <c r="A6" s="4"/>
      <c r="B6" s="4"/>
      <c r="C6" s="4"/>
      <c r="D6" s="4"/>
      <c r="E6" s="4"/>
      <c r="F6" s="4"/>
      <c r="G6" s="4"/>
      <c r="H6" s="4"/>
    </row>
    <row r="7" spans="1:11" x14ac:dyDescent="0.25">
      <c r="A7" s="4"/>
      <c r="B7" s="4"/>
      <c r="C7" s="83" t="s">
        <v>12</v>
      </c>
      <c r="D7" s="86" t="s">
        <v>31</v>
      </c>
      <c r="E7" s="86" t="s">
        <v>32</v>
      </c>
      <c r="F7" s="86" t="s">
        <v>33</v>
      </c>
      <c r="G7" s="86" t="s">
        <v>46</v>
      </c>
      <c r="H7" s="4"/>
    </row>
    <row r="8" spans="1:11" x14ac:dyDescent="0.25">
      <c r="A8" s="4"/>
      <c r="B8" s="4"/>
      <c r="C8" s="84"/>
      <c r="D8" s="87"/>
      <c r="E8" s="87"/>
      <c r="F8" s="87"/>
      <c r="G8" s="87"/>
      <c r="H8" s="4"/>
    </row>
    <row r="9" spans="1:11" ht="15.75" thickBot="1" x14ac:dyDescent="0.3">
      <c r="A9" s="4"/>
      <c r="B9" s="4"/>
      <c r="C9" s="85"/>
      <c r="D9" s="88"/>
      <c r="E9" s="88"/>
      <c r="F9" s="88"/>
      <c r="G9" s="88"/>
      <c r="H9" s="4"/>
    </row>
    <row r="10" spans="1:11" x14ac:dyDescent="0.25">
      <c r="A10" s="4"/>
      <c r="B10" s="4"/>
      <c r="C10" s="42" t="s">
        <v>21</v>
      </c>
      <c r="D10" s="43">
        <v>5.6299999999999996E-3</v>
      </c>
      <c r="E10" s="64">
        <f>83.2*(1.04)</f>
        <v>86.528000000000006</v>
      </c>
      <c r="F10" s="44">
        <f>+E10*D10</f>
        <v>0.48715263999999997</v>
      </c>
      <c r="G10" s="45">
        <f>+F10*12/1000</f>
        <v>5.84583168E-3</v>
      </c>
      <c r="H10" s="4"/>
      <c r="I10" s="66"/>
      <c r="J10" s="66"/>
      <c r="K10" s="66"/>
    </row>
    <row r="11" spans="1:11" x14ac:dyDescent="0.25">
      <c r="A11" s="4"/>
      <c r="B11" s="4"/>
      <c r="C11" s="28" t="s">
        <v>22</v>
      </c>
      <c r="D11" s="29">
        <v>2.82E-3</v>
      </c>
      <c r="E11" s="38">
        <f>+E10</f>
        <v>86.528000000000006</v>
      </c>
      <c r="F11" s="30">
        <f t="shared" ref="F11:F22" si="0">+E11*D11</f>
        <v>0.24400896000000002</v>
      </c>
      <c r="G11" s="37">
        <f t="shared" ref="G11:G22" si="1">+F11*12/1000</f>
        <v>2.9281075200000002E-3</v>
      </c>
      <c r="H11" s="4"/>
      <c r="I11" s="67"/>
      <c r="J11" s="67"/>
      <c r="K11" s="67"/>
    </row>
    <row r="12" spans="1:11" x14ac:dyDescent="0.25">
      <c r="A12" s="4"/>
      <c r="B12" s="4"/>
      <c r="C12" s="28" t="s">
        <v>23</v>
      </c>
      <c r="D12" s="29">
        <v>6.8000000000000005E-4</v>
      </c>
      <c r="E12" s="38">
        <f t="shared" ref="E12:E22" si="2">+E11</f>
        <v>86.528000000000006</v>
      </c>
      <c r="F12" s="30">
        <f t="shared" si="0"/>
        <v>5.8839040000000009E-2</v>
      </c>
      <c r="G12" s="37">
        <f t="shared" si="1"/>
        <v>7.0606848000000016E-4</v>
      </c>
      <c r="H12" s="4"/>
      <c r="I12" s="68"/>
      <c r="J12" s="68"/>
      <c r="K12" s="68"/>
    </row>
    <row r="13" spans="1:11" x14ac:dyDescent="0.25">
      <c r="A13" s="4"/>
      <c r="B13" s="4"/>
      <c r="C13" s="28" t="s">
        <v>13</v>
      </c>
      <c r="D13" s="29">
        <v>1.7299999999999999E-2</v>
      </c>
      <c r="E13" s="38">
        <f t="shared" si="2"/>
        <v>86.528000000000006</v>
      </c>
      <c r="F13" s="30">
        <f t="shared" si="0"/>
        <v>1.4969344</v>
      </c>
      <c r="G13" s="37">
        <f t="shared" si="1"/>
        <v>1.79632128E-2</v>
      </c>
      <c r="H13" s="4"/>
    </row>
    <row r="14" spans="1:11" x14ac:dyDescent="0.25">
      <c r="A14" s="4"/>
      <c r="B14" s="4"/>
      <c r="C14" s="28" t="s">
        <v>34</v>
      </c>
      <c r="D14" s="29">
        <v>8.0100000000000005E-2</v>
      </c>
      <c r="E14" s="38">
        <f t="shared" si="2"/>
        <v>86.528000000000006</v>
      </c>
      <c r="F14" s="30">
        <f t="shared" si="0"/>
        <v>6.9308928000000005</v>
      </c>
      <c r="G14" s="38">
        <f t="shared" si="1"/>
        <v>8.3170713600000001E-2</v>
      </c>
      <c r="H14" s="4"/>
    </row>
    <row r="15" spans="1:11" x14ac:dyDescent="0.25">
      <c r="A15" s="4"/>
      <c r="B15" s="4"/>
      <c r="C15" s="28" t="s">
        <v>14</v>
      </c>
      <c r="D15" s="29">
        <v>6.3600000000000002E-3</v>
      </c>
      <c r="E15" s="38">
        <f t="shared" si="2"/>
        <v>86.528000000000006</v>
      </c>
      <c r="F15" s="30">
        <f t="shared" si="0"/>
        <v>0.55031808000000004</v>
      </c>
      <c r="G15" s="37">
        <f t="shared" si="1"/>
        <v>6.6038169600000007E-3</v>
      </c>
      <c r="H15" s="4"/>
    </row>
    <row r="16" spans="1:11" x14ac:dyDescent="0.25">
      <c r="A16" s="4"/>
      <c r="B16" s="4"/>
      <c r="C16" s="28" t="s">
        <v>35</v>
      </c>
      <c r="D16" s="29">
        <v>4.2500000000000003E-3</v>
      </c>
      <c r="E16" s="38">
        <f t="shared" si="2"/>
        <v>86.528000000000006</v>
      </c>
      <c r="F16" s="30">
        <f t="shared" si="0"/>
        <v>0.36774400000000007</v>
      </c>
      <c r="G16" s="37">
        <f t="shared" si="1"/>
        <v>4.4129280000000009E-3</v>
      </c>
      <c r="H16" s="4"/>
    </row>
    <row r="17" spans="1:8" x14ac:dyDescent="0.25">
      <c r="A17" s="4"/>
      <c r="B17" s="4"/>
      <c r="C17" s="28" t="s">
        <v>36</v>
      </c>
      <c r="D17" s="29">
        <v>1.3999999999999999E-4</v>
      </c>
      <c r="E17" s="38">
        <f t="shared" si="2"/>
        <v>86.528000000000006</v>
      </c>
      <c r="F17" s="30">
        <f t="shared" si="0"/>
        <v>1.211392E-2</v>
      </c>
      <c r="G17" s="39">
        <f t="shared" si="1"/>
        <v>1.4536704000000001E-4</v>
      </c>
      <c r="H17" s="4"/>
    </row>
    <row r="18" spans="1:8" x14ac:dyDescent="0.25">
      <c r="A18" s="4"/>
      <c r="B18" s="4"/>
      <c r="C18" s="28" t="s">
        <v>37</v>
      </c>
      <c r="D18" s="29">
        <v>1.6900000000000001E-5</v>
      </c>
      <c r="E18" s="38">
        <f t="shared" si="2"/>
        <v>86.528000000000006</v>
      </c>
      <c r="F18" s="30">
        <f t="shared" si="0"/>
        <v>1.4623232000000002E-3</v>
      </c>
      <c r="G18" s="40">
        <f t="shared" si="1"/>
        <v>1.7547878400000001E-5</v>
      </c>
      <c r="H18" s="4"/>
    </row>
    <row r="19" spans="1:8" x14ac:dyDescent="0.25">
      <c r="A19" s="4"/>
      <c r="B19" s="4"/>
      <c r="C19" s="28" t="s">
        <v>38</v>
      </c>
      <c r="D19" s="29">
        <v>7.43E-6</v>
      </c>
      <c r="E19" s="38">
        <f t="shared" si="2"/>
        <v>86.528000000000006</v>
      </c>
      <c r="F19" s="30">
        <f t="shared" si="0"/>
        <v>6.4290304000000006E-4</v>
      </c>
      <c r="G19" s="40">
        <f t="shared" si="1"/>
        <v>7.7148364800000013E-6</v>
      </c>
      <c r="H19" s="4"/>
    </row>
    <row r="20" spans="1:8" ht="22.5" x14ac:dyDescent="0.25">
      <c r="A20" s="4"/>
      <c r="B20" s="4"/>
      <c r="C20" s="28" t="s">
        <v>39</v>
      </c>
      <c r="D20" s="29">
        <v>2.1200000000000001E-14</v>
      </c>
      <c r="E20" s="38">
        <f t="shared" si="2"/>
        <v>86.528000000000006</v>
      </c>
      <c r="F20" s="31">
        <f t="shared" si="0"/>
        <v>1.8343936000000003E-12</v>
      </c>
      <c r="G20" s="31">
        <f t="shared" si="1"/>
        <v>2.2012723200000004E-14</v>
      </c>
      <c r="H20" s="4"/>
    </row>
    <row r="21" spans="1:8" x14ac:dyDescent="0.25">
      <c r="A21" s="4"/>
      <c r="B21" s="4"/>
      <c r="C21" s="28" t="s">
        <v>15</v>
      </c>
      <c r="D21" s="31">
        <v>5.0500000000000002E-8</v>
      </c>
      <c r="E21" s="38">
        <f t="shared" si="2"/>
        <v>86.528000000000006</v>
      </c>
      <c r="F21" s="31">
        <f t="shared" si="0"/>
        <v>4.3696640000000006E-6</v>
      </c>
      <c r="G21" s="31">
        <f t="shared" si="1"/>
        <v>5.2435968000000004E-8</v>
      </c>
      <c r="H21" s="4"/>
    </row>
    <row r="22" spans="1:8" ht="15.75" thickBot="1" x14ac:dyDescent="0.3">
      <c r="A22" s="4"/>
      <c r="B22" s="4"/>
      <c r="C22" s="32" t="s">
        <v>26</v>
      </c>
      <c r="D22" s="33">
        <v>3.12</v>
      </c>
      <c r="E22" s="41">
        <f t="shared" si="2"/>
        <v>86.528000000000006</v>
      </c>
      <c r="F22" s="34">
        <f t="shared" si="0"/>
        <v>269.96736000000004</v>
      </c>
      <c r="G22" s="41">
        <f t="shared" si="1"/>
        <v>3.2396083200000003</v>
      </c>
      <c r="H22" s="4"/>
    </row>
    <row r="23" spans="1:8" ht="15.75" x14ac:dyDescent="0.25">
      <c r="A23" s="4"/>
      <c r="B23" s="4"/>
      <c r="C23" s="4"/>
      <c r="D23" s="35"/>
      <c r="E23" s="35"/>
      <c r="F23" s="35"/>
      <c r="G23" s="35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</sheetData>
  <mergeCells count="5">
    <mergeCell ref="C7:C9"/>
    <mergeCell ref="D7:D9"/>
    <mergeCell ref="E7:E9"/>
    <mergeCell ref="F7:F9"/>
    <mergeCell ref="G7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4" workbookViewId="0">
      <selection activeCell="I11" sqref="I11"/>
    </sheetView>
  </sheetViews>
  <sheetFormatPr baseColWidth="10" defaultRowHeight="15" x14ac:dyDescent="0.25"/>
  <cols>
    <col min="6" max="7" width="18.5703125" customWidth="1"/>
    <col min="8" max="8" width="22.42578125" customWidth="1"/>
    <col min="9" max="9" width="18.28515625" customWidth="1"/>
  </cols>
  <sheetData>
    <row r="1" spans="1: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5.7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customHeight="1" x14ac:dyDescent="0.25">
      <c r="A7" s="4"/>
      <c r="B7" s="4"/>
      <c r="C7" s="4"/>
      <c r="D7" s="102" t="s">
        <v>12</v>
      </c>
      <c r="E7" s="103"/>
      <c r="F7" s="94" t="s">
        <v>47</v>
      </c>
      <c r="G7" s="95"/>
      <c r="H7" s="96"/>
      <c r="I7" s="89" t="s">
        <v>48</v>
      </c>
      <c r="J7" s="36"/>
      <c r="K7" s="4"/>
      <c r="L7" s="4"/>
      <c r="M7" s="4"/>
      <c r="N7" s="4"/>
      <c r="O7" s="4"/>
    </row>
    <row r="8" spans="1:15" ht="15.75" thickBot="1" x14ac:dyDescent="0.3">
      <c r="A8" s="4"/>
      <c r="B8" s="4"/>
      <c r="C8" s="4"/>
      <c r="D8" s="104"/>
      <c r="E8" s="105"/>
      <c r="F8" s="97"/>
      <c r="G8" s="98"/>
      <c r="H8" s="99"/>
      <c r="I8" s="90"/>
      <c r="J8" s="36"/>
      <c r="K8" s="4"/>
      <c r="L8" s="4"/>
      <c r="M8" s="4"/>
      <c r="N8" s="4"/>
      <c r="O8" s="4"/>
    </row>
    <row r="9" spans="1:15" ht="27" customHeight="1" x14ac:dyDescent="0.25">
      <c r="A9" s="4"/>
      <c r="B9" s="4"/>
      <c r="C9" s="4"/>
      <c r="D9" s="104"/>
      <c r="E9" s="105"/>
      <c r="F9" s="100" t="s">
        <v>40</v>
      </c>
      <c r="G9" s="100" t="s">
        <v>41</v>
      </c>
      <c r="H9" s="100" t="s">
        <v>42</v>
      </c>
      <c r="I9" s="90"/>
      <c r="J9" s="36"/>
      <c r="K9" s="4"/>
      <c r="L9" s="4"/>
      <c r="M9" s="4"/>
      <c r="N9" s="4"/>
      <c r="O9" s="4"/>
    </row>
    <row r="10" spans="1:15" ht="15.75" thickBot="1" x14ac:dyDescent="0.3">
      <c r="A10" s="4"/>
      <c r="B10" s="4"/>
      <c r="C10" s="4"/>
      <c r="D10" s="106"/>
      <c r="E10" s="107"/>
      <c r="F10" s="101"/>
      <c r="G10" s="101"/>
      <c r="H10" s="101"/>
      <c r="I10" s="91"/>
      <c r="J10" s="36"/>
      <c r="K10" s="4"/>
      <c r="L10" s="4"/>
      <c r="M10" s="4"/>
      <c r="N10" s="4"/>
      <c r="O10" s="4"/>
    </row>
    <row r="11" spans="1:15" ht="15.75" thickBot="1" x14ac:dyDescent="0.3">
      <c r="A11" s="4"/>
      <c r="B11" s="4"/>
      <c r="C11" s="4"/>
      <c r="D11" s="92" t="s">
        <v>43</v>
      </c>
      <c r="E11" s="93"/>
      <c r="F11" s="46">
        <f>+'Emision NT01'!P12</f>
        <v>197.36419280000052</v>
      </c>
      <c r="G11" s="46">
        <f>+'Emision NT02'!P12</f>
        <v>177.24282680000064</v>
      </c>
      <c r="H11" s="47">
        <f>+'Grupo Electrogeno'!G10</f>
        <v>5.84583168E-3</v>
      </c>
      <c r="I11" s="46">
        <f>SUM(F11:H11)</f>
        <v>374.6128654316812</v>
      </c>
      <c r="J11" s="36"/>
      <c r="K11" s="4"/>
      <c r="L11" s="4"/>
      <c r="M11" s="4"/>
      <c r="N11" s="4"/>
      <c r="O11" s="4"/>
    </row>
    <row r="12" spans="1:15" ht="18.75" customHeight="1" thickBot="1" x14ac:dyDescent="0.3">
      <c r="A12" s="4"/>
      <c r="B12" s="4"/>
      <c r="C12" s="4"/>
      <c r="D12" s="92" t="s">
        <v>49</v>
      </c>
      <c r="E12" s="93"/>
      <c r="F12" s="46">
        <f>+'Emision NT01'!P13</f>
        <v>45.393764344000111</v>
      </c>
      <c r="G12" s="46">
        <f>+'Emision NT02'!P13</f>
        <v>40.765850164000142</v>
      </c>
      <c r="H12" s="47">
        <f>+'Grupo Electrogeno'!G11</f>
        <v>2.9281075200000002E-3</v>
      </c>
      <c r="I12" s="46">
        <f t="shared" ref="I12:I23" si="0">SUM(F12:H12)</f>
        <v>86.162542615520266</v>
      </c>
      <c r="J12" s="36"/>
      <c r="K12" s="4"/>
      <c r="L12" s="4"/>
      <c r="M12" s="4"/>
      <c r="N12" s="4"/>
      <c r="O12" s="4"/>
    </row>
    <row r="13" spans="1:15" ht="15.75" thickBot="1" x14ac:dyDescent="0.3">
      <c r="A13" s="4"/>
      <c r="B13" s="4"/>
      <c r="C13" s="4"/>
      <c r="D13" s="92" t="s">
        <v>23</v>
      </c>
      <c r="E13" s="93"/>
      <c r="F13" s="46">
        <f>+'Emision NT01'!P14</f>
        <v>33.55191277600008</v>
      </c>
      <c r="G13" s="46">
        <f>+'Emision NT02'!P14</f>
        <v>30.13128055600011</v>
      </c>
      <c r="H13" s="47">
        <f>+'Grupo Electrogeno'!G12</f>
        <v>7.0606848000000016E-4</v>
      </c>
      <c r="I13" s="46">
        <f t="shared" si="0"/>
        <v>63.683899400480186</v>
      </c>
      <c r="J13" s="36"/>
      <c r="K13" s="4"/>
      <c r="L13" s="4"/>
      <c r="M13" s="4"/>
      <c r="N13" s="4"/>
      <c r="O13" s="4"/>
    </row>
    <row r="14" spans="1:15" ht="15.75" thickBot="1" x14ac:dyDescent="0.3">
      <c r="A14" s="4"/>
      <c r="B14" s="4"/>
      <c r="C14" s="4"/>
      <c r="D14" s="92" t="s">
        <v>13</v>
      </c>
      <c r="E14" s="93"/>
      <c r="F14" s="46">
        <f>+'Emision NT01'!P15</f>
        <v>107.789975</v>
      </c>
      <c r="G14" s="46">
        <f>+'Emision NT02'!P15</f>
        <v>109.211</v>
      </c>
      <c r="H14" s="48">
        <f>+'Grupo Electrogeno'!G13</f>
        <v>1.79632128E-2</v>
      </c>
      <c r="I14" s="46">
        <f t="shared" si="0"/>
        <v>217.01893821279998</v>
      </c>
      <c r="J14" s="36"/>
      <c r="K14" s="4"/>
      <c r="L14" s="4"/>
      <c r="M14" s="4"/>
      <c r="N14" s="4"/>
      <c r="O14" s="4"/>
    </row>
    <row r="15" spans="1:15" ht="18.75" customHeight="1" thickBot="1" x14ac:dyDescent="0.3">
      <c r="A15" s="4"/>
      <c r="B15" s="4"/>
      <c r="C15" s="4"/>
      <c r="D15" s="92" t="s">
        <v>50</v>
      </c>
      <c r="E15" s="93"/>
      <c r="F15" s="46">
        <f>+'Emision NT01'!P16</f>
        <v>4742.7589000000007</v>
      </c>
      <c r="G15" s="46">
        <f>+'Emision NT02'!P16</f>
        <v>4805.2839999999997</v>
      </c>
      <c r="H15" s="48">
        <f>+'Grupo Electrogeno'!G14</f>
        <v>8.3170713600000001E-2</v>
      </c>
      <c r="I15" s="46">
        <f t="shared" si="0"/>
        <v>9548.1260707136007</v>
      </c>
      <c r="J15" s="36"/>
      <c r="K15" s="4"/>
      <c r="L15" s="4"/>
      <c r="M15" s="4"/>
      <c r="N15" s="4"/>
      <c r="O15" s="4"/>
    </row>
    <row r="16" spans="1:15" ht="15.75" thickBot="1" x14ac:dyDescent="0.3">
      <c r="A16" s="4"/>
      <c r="B16" s="4"/>
      <c r="C16" s="4"/>
      <c r="D16" s="92" t="s">
        <v>14</v>
      </c>
      <c r="E16" s="93"/>
      <c r="F16" s="46">
        <f>+'Emision NT01'!P17</f>
        <v>12.934796999999998</v>
      </c>
      <c r="G16" s="46">
        <f>+'Emision NT02'!P17</f>
        <v>13.105320000000003</v>
      </c>
      <c r="H16" s="47">
        <f>+'Grupo Electrogeno'!G15</f>
        <v>6.6038169600000007E-3</v>
      </c>
      <c r="I16" s="46">
        <f t="shared" si="0"/>
        <v>26.046720816960001</v>
      </c>
      <c r="J16" s="36"/>
      <c r="K16" s="4"/>
      <c r="L16" s="4"/>
      <c r="M16" s="4"/>
      <c r="N16" s="4"/>
      <c r="O16" s="4"/>
    </row>
    <row r="17" spans="1:15" ht="18.75" customHeight="1" thickBot="1" x14ac:dyDescent="0.3">
      <c r="A17" s="4"/>
      <c r="B17" s="4"/>
      <c r="C17" s="4"/>
      <c r="D17" s="92" t="s">
        <v>51</v>
      </c>
      <c r="E17" s="93"/>
      <c r="F17" s="46">
        <f>+'Emision NT01'!P18</f>
        <v>23756.910490000006</v>
      </c>
      <c r="G17" s="46">
        <f>+'Emision NT02'!P18</f>
        <v>24070.104400000004</v>
      </c>
      <c r="H17" s="47">
        <f>+'Grupo Electrogeno'!G16</f>
        <v>4.4129280000000009E-3</v>
      </c>
      <c r="I17" s="46">
        <f t="shared" si="0"/>
        <v>47827.019302928005</v>
      </c>
      <c r="J17" s="36"/>
      <c r="K17" s="4"/>
      <c r="L17" s="4"/>
      <c r="M17" s="4"/>
      <c r="N17" s="4"/>
      <c r="O17" s="4"/>
    </row>
    <row r="18" spans="1:15" ht="18.75" customHeight="1" thickBot="1" x14ac:dyDescent="0.3">
      <c r="A18" s="4"/>
      <c r="B18" s="4"/>
      <c r="C18" s="4"/>
      <c r="D18" s="92" t="s">
        <v>52</v>
      </c>
      <c r="E18" s="93"/>
      <c r="F18" s="46">
        <f>+'Emision NT01'!P19</f>
        <v>370.79751400000004</v>
      </c>
      <c r="G18" s="46">
        <f>+'Emision NT02'!P19</f>
        <v>375.68584000000004</v>
      </c>
      <c r="H18" s="49">
        <f>+'Grupo Electrogeno'!G17</f>
        <v>1.4536704000000001E-4</v>
      </c>
      <c r="I18" s="46">
        <f t="shared" si="0"/>
        <v>746.48349936704005</v>
      </c>
      <c r="J18" s="36"/>
      <c r="K18" s="4"/>
      <c r="L18" s="4"/>
      <c r="M18" s="4"/>
      <c r="N18" s="4"/>
      <c r="O18" s="4"/>
    </row>
    <row r="19" spans="1:15" ht="15.75" thickBot="1" x14ac:dyDescent="0.3">
      <c r="A19" s="4"/>
      <c r="B19" s="4"/>
      <c r="C19" s="4"/>
      <c r="D19" s="92" t="s">
        <v>37</v>
      </c>
      <c r="E19" s="93"/>
      <c r="F19" s="50" t="s">
        <v>44</v>
      </c>
      <c r="G19" s="50" t="s">
        <v>44</v>
      </c>
      <c r="H19" s="51">
        <f>+'Grupo Electrogeno'!G18</f>
        <v>1.7547878400000001E-5</v>
      </c>
      <c r="I19" s="51">
        <f t="shared" si="0"/>
        <v>1.7547878400000001E-5</v>
      </c>
      <c r="J19" s="36"/>
      <c r="K19" s="4"/>
      <c r="L19" s="4"/>
      <c r="M19" s="4"/>
      <c r="N19" s="4"/>
      <c r="O19" s="4"/>
    </row>
    <row r="20" spans="1:15" ht="15.75" thickBot="1" x14ac:dyDescent="0.3">
      <c r="A20" s="4"/>
      <c r="B20" s="4"/>
      <c r="C20" s="4"/>
      <c r="D20" s="92" t="s">
        <v>38</v>
      </c>
      <c r="E20" s="93"/>
      <c r="F20" s="50" t="s">
        <v>44</v>
      </c>
      <c r="G20" s="50" t="s">
        <v>44</v>
      </c>
      <c r="H20" s="51">
        <f>+'Grupo Electrogeno'!G19</f>
        <v>7.7148364800000013E-6</v>
      </c>
      <c r="I20" s="51">
        <f t="shared" si="0"/>
        <v>7.7148364800000013E-6</v>
      </c>
      <c r="J20" s="36"/>
      <c r="K20" s="4"/>
      <c r="L20" s="4"/>
      <c r="M20" s="4"/>
      <c r="N20" s="4"/>
      <c r="O20" s="4"/>
    </row>
    <row r="21" spans="1:15" ht="15.75" thickBot="1" x14ac:dyDescent="0.3">
      <c r="A21" s="4"/>
      <c r="B21" s="4"/>
      <c r="C21" s="4"/>
      <c r="D21" s="92" t="s">
        <v>45</v>
      </c>
      <c r="E21" s="93"/>
      <c r="F21" s="51">
        <f>+'Emision NT01'!P20</f>
        <v>1.2589869080000001E-7</v>
      </c>
      <c r="G21" s="51">
        <f>+'Emision NT02'!P20</f>
        <v>1.2755844800000002E-7</v>
      </c>
      <c r="H21" s="51">
        <f>+'Grupo Electrogeno'!G20</f>
        <v>2.2012723200000004E-14</v>
      </c>
      <c r="I21" s="51">
        <f t="shared" si="0"/>
        <v>2.5345716081272321E-7</v>
      </c>
      <c r="J21" s="36"/>
      <c r="K21" s="4"/>
      <c r="L21" s="4"/>
      <c r="M21" s="4"/>
      <c r="N21" s="4"/>
      <c r="O21" s="4"/>
    </row>
    <row r="22" spans="1:15" ht="15.75" thickBot="1" x14ac:dyDescent="0.3">
      <c r="A22" s="4"/>
      <c r="B22" s="4"/>
      <c r="C22" s="4"/>
      <c r="D22" s="92" t="s">
        <v>15</v>
      </c>
      <c r="E22" s="93"/>
      <c r="F22" s="46">
        <f>+'Emision NT01'!P21</f>
        <v>0.11856897249999999</v>
      </c>
      <c r="G22" s="46">
        <f>+'Emision NT02'!P21</f>
        <v>0.12013209999999999</v>
      </c>
      <c r="H22" s="51">
        <f>+'Grupo Electrogeno'!G21</f>
        <v>5.2435968000000004E-8</v>
      </c>
      <c r="I22" s="51">
        <f t="shared" si="0"/>
        <v>0.23870112493596801</v>
      </c>
      <c r="J22" s="36"/>
      <c r="K22" s="4"/>
      <c r="L22" s="4"/>
      <c r="M22" s="4"/>
      <c r="N22" s="4"/>
      <c r="O22" s="4"/>
    </row>
    <row r="23" spans="1:15" ht="18.75" customHeight="1" thickBot="1" x14ac:dyDescent="0.3">
      <c r="A23" s="4"/>
      <c r="B23" s="4"/>
      <c r="C23" s="4"/>
      <c r="D23" s="92" t="s">
        <v>53</v>
      </c>
      <c r="E23" s="93"/>
      <c r="F23" s="46">
        <f>+'Emision NT01'!P22</f>
        <v>1172754.9280000001</v>
      </c>
      <c r="G23" s="46">
        <f>+'Emision NT02'!P22</f>
        <v>1188215.68</v>
      </c>
      <c r="H23" s="52">
        <f>+'Grupo Electrogeno'!G22</f>
        <v>3.2396083200000003</v>
      </c>
      <c r="I23" s="46">
        <f t="shared" si="0"/>
        <v>2360973.8476083199</v>
      </c>
      <c r="J23" s="36"/>
      <c r="K23" s="4"/>
      <c r="L23" s="4"/>
      <c r="M23" s="4"/>
      <c r="N23" s="4"/>
      <c r="O23" s="4"/>
    </row>
    <row r="24" spans="1:1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</sheetData>
  <mergeCells count="19">
    <mergeCell ref="D23:E23"/>
    <mergeCell ref="D7:E10"/>
    <mergeCell ref="D21:E21"/>
    <mergeCell ref="D22:E22"/>
    <mergeCell ref="I7:I10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16:E16"/>
    <mergeCell ref="F7:H8"/>
    <mergeCell ref="F9:F10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Consumos</vt:lpstr>
      <vt:lpstr>Emision NT01</vt:lpstr>
      <vt:lpstr>Emision NT02</vt:lpstr>
      <vt:lpstr>Grupo Electrogeno</vt:lpstr>
      <vt:lpstr>Resumen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Probook 4530s</dc:creator>
  <cp:lastModifiedBy>Evelyn Fuentes Diaz</cp:lastModifiedBy>
  <dcterms:created xsi:type="dcterms:W3CDTF">2015-01-07T23:08:06Z</dcterms:created>
  <dcterms:modified xsi:type="dcterms:W3CDTF">2016-01-06T20:44:15Z</dcterms:modified>
</cp:coreProperties>
</file>